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902" activeTab="5"/>
  </bookViews>
  <sheets>
    <sheet name="SIST ESP A CONFINADA IDF1 CE" sheetId="11" r:id="rId1"/>
    <sheet name="SIST ESP. A CONFINADA IDF2 UCIA" sheetId="12" r:id="rId2"/>
    <sheet name="SIST ESP UCIN" sheetId="14" r:id="rId3"/>
    <sheet name="SIST ESP 2NIV" sheetId="15" r:id="rId4"/>
    <sheet name="S E CAMARAS" sheetId="17" r:id="rId5"/>
    <sheet name="S E CTROL ACCESO" sheetId="18" r:id="rId6"/>
    <sheet name="RESUMEN" sheetId="19" state="hidden" r:id="rId7"/>
  </sheets>
  <definedNames>
    <definedName name="_xlnm._FilterDatabase" localSheetId="0" hidden="1">'SIST ESP A CONFINADA IDF1 CE'!$A$12:$E$48</definedName>
    <definedName name="_xlnm.Print_Area" localSheetId="4">'S E CAMARAS'!$A$1:$G$25</definedName>
    <definedName name="_xlnm.Print_Area" localSheetId="5">'S E CTROL ACCESO'!$A$1:$G$33</definedName>
    <definedName name="_xlnm.Print_Area" localSheetId="3">'SIST ESP 2NIV'!$A$1:$G$70</definedName>
    <definedName name="_xlnm.Print_Area" localSheetId="0">'SIST ESP A CONFINADA IDF1 CE'!$A$1:$G$52</definedName>
    <definedName name="_xlnm.Print_Area" localSheetId="2">'SIST ESP UCIN'!$A$1:$G$60</definedName>
    <definedName name="_xlnm.Print_Area" localSheetId="1">'SIST ESP. A CONFINADA IDF2 UCIA'!$A$1:$G$52</definedName>
    <definedName name="datos">RESUMEN!$B$1:$E$39</definedName>
    <definedName name="datos1">RESUMEN!$A$1:$E$39</definedName>
    <definedName name="_xlnm.Print_Titles" localSheetId="4">'S E CAMARAS'!$13:$13</definedName>
    <definedName name="_xlnm.Print_Titles" localSheetId="5">'S E CTROL ACCESO'!$1:$12</definedName>
    <definedName name="_xlnm.Print_Titles" localSheetId="3">'SIST ESP 2NIV'!$1:$12</definedName>
    <definedName name="_xlnm.Print_Titles" localSheetId="0">'SIST ESP A CONFINADA IDF1 CE'!$1:$12</definedName>
    <definedName name="_xlnm.Print_Titles" localSheetId="2">'SIST ESP UCIN'!$1:$12</definedName>
    <definedName name="_xlnm.Print_Titles" localSheetId="1">'SIST ESP. A CONFINADA IDF2 UCIA'!$1:$12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5" l="1"/>
  <c r="G17" i="15"/>
  <c r="G18" i="15"/>
  <c r="G19" i="15"/>
  <c r="G20" i="15"/>
  <c r="G21" i="15"/>
  <c r="G52" i="15" l="1"/>
  <c r="G53" i="15"/>
  <c r="G56" i="15"/>
  <c r="G57" i="15"/>
  <c r="G58" i="15"/>
  <c r="G59" i="15"/>
  <c r="G60" i="15"/>
  <c r="G62" i="15"/>
  <c r="G63" i="15"/>
  <c r="G64" i="15"/>
  <c r="G65" i="15"/>
  <c r="G47" i="15"/>
  <c r="G28" i="18" l="1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20" i="17"/>
  <c r="G19" i="17"/>
  <c r="G18" i="17"/>
  <c r="G16" i="17"/>
  <c r="G15" i="17"/>
  <c r="G17" i="17"/>
  <c r="G38" i="15"/>
  <c r="G37" i="15"/>
  <c r="G36" i="15"/>
  <c r="G35" i="15"/>
  <c r="G33" i="15"/>
  <c r="G31" i="15"/>
  <c r="G30" i="15"/>
  <c r="G29" i="15"/>
  <c r="G28" i="15"/>
  <c r="G27" i="15"/>
  <c r="G26" i="15"/>
  <c r="G25" i="15"/>
  <c r="G24" i="15"/>
  <c r="G23" i="15"/>
  <c r="G22" i="15"/>
  <c r="G55" i="15"/>
  <c r="G54" i="15"/>
  <c r="G51" i="15"/>
  <c r="G49" i="15"/>
  <c r="G48" i="15"/>
  <c r="G54" i="14"/>
  <c r="G53" i="14"/>
  <c r="G52" i="14"/>
  <c r="G51" i="14"/>
  <c r="G49" i="14"/>
  <c r="G48" i="14"/>
  <c r="G46" i="14"/>
  <c r="G45" i="14"/>
  <c r="G41" i="14"/>
  <c r="G39" i="14"/>
  <c r="G38" i="14"/>
  <c r="G37" i="14"/>
  <c r="G34" i="14"/>
  <c r="G33" i="14"/>
  <c r="G32" i="14"/>
  <c r="G31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61" i="15"/>
  <c r="G29" i="14"/>
  <c r="G44" i="14"/>
  <c r="G50" i="15"/>
  <c r="G48" i="12"/>
  <c r="G47" i="12"/>
  <c r="G46" i="12"/>
  <c r="G45" i="12"/>
  <c r="G44" i="12"/>
  <c r="G42" i="12"/>
  <c r="G41" i="12"/>
  <c r="G40" i="12"/>
  <c r="G39" i="12"/>
  <c r="G37" i="12"/>
  <c r="G36" i="12"/>
  <c r="G35" i="12"/>
  <c r="G32" i="12"/>
  <c r="G31" i="12"/>
  <c r="G30" i="12"/>
  <c r="G29" i="12"/>
  <c r="G27" i="12"/>
  <c r="G25" i="12"/>
  <c r="G24" i="12"/>
  <c r="G23" i="12"/>
  <c r="G22" i="12"/>
  <c r="G21" i="12"/>
  <c r="G20" i="12"/>
  <c r="G19" i="12"/>
  <c r="G18" i="12"/>
  <c r="G17" i="12"/>
  <c r="G16" i="12"/>
  <c r="G43" i="12"/>
  <c r="G47" i="14"/>
  <c r="G48" i="11"/>
  <c r="G47" i="11"/>
  <c r="G46" i="11"/>
  <c r="G45" i="11"/>
  <c r="G44" i="11"/>
  <c r="G43" i="11"/>
  <c r="G42" i="11"/>
  <c r="G41" i="11"/>
  <c r="G40" i="11"/>
  <c r="G39" i="11"/>
  <c r="G38" i="11"/>
  <c r="G36" i="11"/>
  <c r="G35" i="11"/>
  <c r="G34" i="11"/>
  <c r="G33" i="11"/>
  <c r="G32" i="11"/>
  <c r="G31" i="11"/>
  <c r="G30" i="11"/>
  <c r="G29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30" i="18" l="1"/>
  <c r="G31" i="18" s="1"/>
  <c r="G32" i="18" s="1"/>
  <c r="G50" i="12"/>
  <c r="D5" i="19" s="1"/>
  <c r="D10" i="19"/>
  <c r="G50" i="11"/>
  <c r="G67" i="15"/>
  <c r="D8" i="19" s="1"/>
  <c r="G43" i="14"/>
  <c r="G42" i="14"/>
  <c r="G50" i="14"/>
  <c r="G22" i="17"/>
  <c r="G23" i="17" l="1"/>
  <c r="G24" i="17" s="1"/>
  <c r="D9" i="19"/>
  <c r="G51" i="12"/>
  <c r="G52" i="12" s="1"/>
  <c r="G57" i="14"/>
  <c r="G58" i="14" s="1"/>
  <c r="G59" i="14" s="1"/>
  <c r="G51" i="11"/>
  <c r="G52" i="11" s="1"/>
  <c r="D4" i="19"/>
  <c r="G68" i="15"/>
  <c r="G69" i="15" s="1"/>
  <c r="D7" i="19" l="1"/>
  <c r="D12" i="19" s="1"/>
</calcChain>
</file>

<file path=xl/sharedStrings.xml><?xml version="1.0" encoding="utf-8"?>
<sst xmlns="http://schemas.openxmlformats.org/spreadsheetml/2006/main" count="514" uniqueCount="132">
  <si>
    <t>UNIDAD</t>
  </si>
  <si>
    <t>PZA</t>
  </si>
  <si>
    <t>Pza</t>
  </si>
  <si>
    <t>XVI</t>
  </si>
  <si>
    <t>SISTEMAS ESPECIALES</t>
  </si>
  <si>
    <t>INFRAESTRUCTURA CABLEADO ESTRUCTURADO PARA VOZ Y DATOS</t>
  </si>
  <si>
    <t>SONORIZACIÓN</t>
  </si>
  <si>
    <t>Voceo</t>
  </si>
  <si>
    <t>Metro Lineal</t>
  </si>
  <si>
    <t>Circuito Cerrado de Television CCTV</t>
  </si>
  <si>
    <t>CONTROL DE ACCESO</t>
  </si>
  <si>
    <t>Pza.</t>
  </si>
  <si>
    <t>16.0001.1</t>
  </si>
  <si>
    <t>16.0329.1</t>
  </si>
  <si>
    <t>Suministro e instalación de Módulo Monitor, Mod. FLM-420-I2-D,marca Bosh o similar,Incluye: suministromateriales, herramienta, equipo, manoobra y todo lo necesario para su correcta ejecucion.</t>
  </si>
  <si>
    <t>16.0329.3</t>
  </si>
  <si>
    <t>Suministro e instalación de Modulo Control, Mod. FLM-420-NAC-S,marca Bosh o similar,Incluye: suministromateriales, herramienta, equipo, manoobra y todo lo necesario para su correcta ejecucion.</t>
  </si>
  <si>
    <t>16.0329.4</t>
  </si>
  <si>
    <t>Suministro e instalación de Modulo Aislador, Mod. FLM-325-ISO,marca Bosh o similar,Incluye: suministromateriales, herramienta, equipo, manoobra y todo lo necesario para su correcta ejecucion.</t>
  </si>
  <si>
    <t>16.0329.5</t>
  </si>
  <si>
    <t>Suministro e instalación de Detector Analógico para DuctosAire, Mod. FAD-325,marca Bosh o similar,Incluye: suministromateriales, herramienta, equipo, manoobra y todo lo necesario para su correcta ejecucion.</t>
  </si>
  <si>
    <t xml:space="preserve">Suministro e instalación de Switch Gigabit -Poe+  De 48 Puertos 370W 10/100/1000 Mbps, 2 Puertos 10/100/1000 Mbps, 2 Puertos Sfp De 1000 Mbps. Marca Cisco O EQUIVALENTE, Incluye: Suministro De Materiales, Herramienta, Equipo, Mano De Obra Y Todo Lo Necesario Para Su Correcta Ejecucion. </t>
  </si>
  <si>
    <t xml:space="preserve">Suministro e instalación de 1000BASE-SX SFP transceiver module for MMF, 850-nm wavelength Incluye: Suministro De Materiales, Herramienta, Equipo, Mano De Obra Y Todo Lo Necesario Para Su Correcta Ejecucion. </t>
  </si>
  <si>
    <t>Suministro e instalación de 24-Port, Category 6, Patch Panel With 24 Rj45, 8-Position, 8-Wire Ports. , Marca PANDUIT O EQUIVALENTE. Incluye: Suministro De Materiales, Herramienta, Equipo, Mano De Obra Y Todo Lo Necesario Para Su Correcta Ejecucion. NOTA: Se cotiza modelo NK6PPG24Y.</t>
  </si>
  <si>
    <t>Suministro e instalacion De Organizador Horizontal Frontal, Marca PANDUIT O EQUIVALENTE, - Con Puertas Abatibles. Incluye: Suministro De Materiales, Herramienta, Equipo, Mano De Obra Y Todo Lo Necesario Para Su Correcta Ejecucion. NOTA: Se cotiza modelo WMPF1E.</t>
  </si>
  <si>
    <t>Suministro e Instalacion De Cable De Parcheo Rj45-Rj45, DIAMETRO REDUCIDO Cat.6, 7 Ft, (Xx=Color Deseado, Sin Variacion De Precio) . Codigo UTP28SP7BU, Marca PANDUIT O EQUIVALENTE.  Incluye: Suministro De Materiales, Herramienta, Equipo, Mano De Obra Y Todo Lo Necesario Para Su Correcta Ejecucion.</t>
  </si>
  <si>
    <t>Instalacion De Cable De Parcheo Rj45-Rj45, DIAMETRO REDUCIDO Cat.6, 7 Ft, (Xx=Color Deseado, Sin Variacion De Precio) . Codigo UTP28SP7BU, Marca PANDUIT O EQUIVALENTE.  Incluye: Suministro De Materiales, Herramienta, Equipo, Mano De Obra Y Todo Lo Necesario Para Su Correcta Ejecucion.</t>
  </si>
  <si>
    <t>Suministro e Instalacion De Cable De Parcheo Rj45-Rj45, DIAMETRO REDUCIDO Cat.6, 10 Ft, (Xx=Color Deseado, Sin Variacion De Precio) . Codigo UTP28S10BU, Marca PANDUIT O EQUIVALENTE.  Incluye: Suministro De Materiales, Herramienta, Equipo, Mano De Obra Y Todo Lo Necesario Para Su Correcta Ejecucion.</t>
  </si>
  <si>
    <t>Instalacion De Cable De Parcheo Rj45-Rj45, DIAMETRO REDUCIDO Cat.6, 10 Ft, (Xx=Color Deseado, Sin Variacion De Precio) . Codigo UTP28SP10BU, Marca PANDUIT O EQUIVALENTE.  Incluye: Suministro De Materiales, Herramienta, Equipo, Mano De Obra Y Todo Lo Necesario Para Su Correcta Ejecucion.</t>
  </si>
  <si>
    <t>Suministro E Instalacion De Cable Utp 4 Pares, 24 Awg, Cat 6, Jacket Gris. Marca PANDUIT O EQUIVALENTE.  Incluye: Suministro De Materiales, Herramienta, Equipo, Mano De Obra Y Todo Lo Necesario Para Su Correcta Ejecucion. NOTA: Se cotiza modelo</t>
  </si>
  <si>
    <t xml:space="preserve">Suministro E Instalacion De Faceplate Serie Ejecutiva,- 2 Salidas, Color Marfil, Marca PANDUIT O EQUIVALENTE.Incluye: Suministro De Materiales, Herramienta, Equipo, Mano De Obra Y Todo Lo Necesario Para Su Correcta Ejecucion. NOTA: Se cotiza modelo </t>
  </si>
  <si>
    <t xml:space="preserve">Suministro E Instalacion De Tapas Ciegas Para Face Plate.- Cfpe Y Cfp P/Mini-Com, Marfil, Número De Parte  , Marca PANDUIT O EQUIVALENTE.Incluye: Suministro De Materiales, Herramienta, Equipo, Mano De Obra Y Todo Lo Necesario Para Su Correcta Ejecucion. </t>
  </si>
  <si>
    <t xml:space="preserve">Suministro E Instalacion De Jack Modular, Rj45 Cat 6.- Color Marfil, Configuración A/B, Marca PANDUIT O EQUIVALENTE, Para Instalación En Salida De Usuarios De Voz Y Datos.Incluye: Suministro De Materiales, Herramienta, Equipo, Mano De Obra Y Todo Lo Necesario </t>
  </si>
  <si>
    <t>Suministro e instalación de Charola Portacables Tipo Malla,Acabado Electrozincado, Ancho De 500 Mm, Peralte De 66 Mm, Marca Charofil O EQUIVALENTE, Tramo De 3 Mts, Unidas Por Medio De Clip Recto Automatico (Mg-51-111), Y Juego De Clemas Para Curvas Y  Cruces En "T",Incluye: Suministro De Materiales, Herramienta, Equipo, Mano De Obra Y Todo Lo Necesario Para Su Correcta Ejecucion.</t>
  </si>
  <si>
    <t>Suministro e instalación de Soporte Para Charola Tipo Malla De 500 Mm A Base De Varilla Roscada De  3/8", Sujetador Universal Charofil O EQUIVALENTE (Mg-51-139) Instalados Cada 1.5 Mts. Incluye: Suministro De Materiales, Herramienta, Equipo, Mano De Obra Y Todo Lo Necesario Para Su Correcta Ejecucion.</t>
  </si>
  <si>
    <t>Suministro e instalación de Tubería De 3/4" , Tipo Conduit, Pared Gruesa, Para Cableado Horizontal Y Vertical,(Al 40% 3 Cables Por Tubo) Incluye Cople Para Unión De Tuberia Y Accesorios Para Sujecion De Tubo A La Charola, Codo Para Bajada De Cable En Muro Y Registros De 5X5 En Plafond Para Paso De Cableado, Registro Metalico De 2X4 En Muro Para Salida De Cableado En Lugar De Trabajo).Incluye: Suministro De Materiales, Herramienta, Equipo, Mano De Obra Y Todo Lo Necesario Para Su Correcta  Ejecucion.</t>
  </si>
  <si>
    <t>Suministro e instalación De Soporte Para Tuberia De 3/4" A Base De Varilla Roscada De  3/8", Abrazadera Tipo Clip.Incluye: Suministro De Materiales, Herramienta, Equipo, Mano De Obra Y Todo Lo Necesario Para Su Correcta Ejecucion.</t>
  </si>
  <si>
    <t>Suministro en instalacion  de Ceiling Speaker 6W CLAMP,Modelo LHM0606/10,Marca BOSCH,Incluye: suministro de materiales, herramienta, equipo, mano de obra y todo lo necesario para su correcta ejecucion.</t>
  </si>
  <si>
    <t>Suministro de PAVIRO 2X500 WATT AMP.,Modelo PVA-2P500,Marca BOSCH,Incluye: suministro de materiales, herramienta, equipo, mano de obra y todo lo necesario para su correcta ejecucion.</t>
  </si>
  <si>
    <t>Suministro e instalacion de cableado para interconexion de bocinas al sistema de voceo, cableado UTP Cat6 para la conexión de equipos de control a la red de datos de seguridad y la infraestructura de canalizacion necesaria para su correcto funcionamiento.</t>
  </si>
  <si>
    <t>Suministro e instalacion de cableado 16AWG de 2 conductores 2X16 para interconexion de bocinas,incluye soporteria, canalizacion, tuberia de 19mm Pared delgada, conectores, coples, contratuercas, monitor,abrazadera, registro,manguera,Incluye: suministro de materiales, herramienta, equipo, mano de obra y todo lo necesario para su correcta ejecucion.</t>
  </si>
  <si>
    <t>Suministro e instalación de MS 400 Base de detector,marca Bosh,Incluye: suministro de materiales, herramienta, equipo, mano de obra y todo lo necesario para su correcta ejecucion.</t>
  </si>
  <si>
    <t>Suministro e instalación de FMC?420RW?GFRRD Pulsador de incendio manual con opción de rearme, con base empotrada, rojo,marca Bosh,Incluye: suministro de materiales, herramienta, equipo, mano de obra y todo lo necesario para su correcta ejecucion.</t>
  </si>
  <si>
    <t>Suministro e instalación de FAP?OTC 420 Detector multisensor óptico/térmico/químico.marca Bosh, Incluye: suministro de materiales, herramienta, equipo, mano de obra y todo lo necesario para su correcta ejecucion.NOTA: Se cotiza modelo FAP-425-OT-R2.</t>
  </si>
  <si>
    <t xml:space="preserve">Suministro e instalación de Speaker/Strobe, selectable Candela, 1/8-4WWall, Red, ET90-24MCC-FW,marca Bosh o similar,Incluye: suministro de materiales, herramienta, equipo, mano de obra y todo lo necesario para su correcta ejecucion. </t>
  </si>
  <si>
    <t xml:space="preserve">Suministro e instalación de 24 VDC Speaker w/Strobe 100 Cd, White. ET90-24MCC-FW, marca Bosh o similar.Incluye: suministro de materiales, herramienta, equipo, mano de obra y todo lo necesario para su correcta ejecucion. </t>
  </si>
  <si>
    <t>Sumnistro e instalacion de cableado 18 AWG de 2 conductores 2X18 para comunicacion de componentes de alarma y deteccion,incluye soporteria, canalizacion, tuberia de 19mm Pared delgada, conectores, coples, contratuercas, monitor,abrazadera, registro,manguera,Incluye: suministro de materiales, herramienta, equipo, mano de obra y todo lo necesario para su correcta ejecucion.</t>
  </si>
  <si>
    <t>Sumnistro e instalacion de cableado 16 AWG de 2 conductores 2X16 para voltaje de componentes de alarma y deteccion,incluye soporteria, canalizacion, tuberia de 19mm Pared delgada, conectores, coples, contratuercas, monitor,abrazadera, registro,manguera,Incluye: suministro de materiales, herramienta, equipo, mano de obra y todo lo necesario para su correcta ejecucion.</t>
  </si>
  <si>
    <t>Sumnistro e instalacion de cableado 16 AWG de 2 conductores 2X16 para comunicacion entre tableros de componentes de alarma y deteccion,incluye soporteria, canalizacion, tuberia de 19mm Pared delgada, conectores, coples, contratuercas, monitor,abrazadera, registro,manguera,Incluye: suministro de materiales, herramienta, equipo, mano de obra y todo lo necesario para su correcta ejecucion.</t>
  </si>
  <si>
    <t>Suministro e instalacion de contacto electrico para fuente de poder,Soporteria, Canalizacion Y Cableado electrico  Con Tuberia De 3/4 De Pulgada, saliendo Del Cuarto IDF'S Mas Cercano conexionado del UPS, Incluye Cableado Electrico, Interruptor  Y Contacto,Incluye: Suministro De Materiales, Herramienta, Equipo, Mano De Obra Y Todo Lo Necesario Para Su Correcta Ejecucion.</t>
  </si>
  <si>
    <t>Suministro e instalación de LSN 0300 A Módulo LSN improved de 300 mA,marca Bosh,Incluye: suministro de materiales, herramienta, equipo, mano de obra y todo lo necesario para su correcta ejecucion.</t>
  </si>
  <si>
    <t>Suministro e instalación de FAA?500?TR-W Bisel, blanco,marca Bosh, Incluye: suministro de materiales, herramienta, equipo, mano de obra y todo lo necesario para su correcta ejecucion.</t>
  </si>
  <si>
    <t>Suministro e instalación de FAA?500 LSN Base,marca Bosh,Incluye: suministro de materiales, herramienta, equipo, mano de obra y todo lo necesario para su correcta ejecucion.</t>
  </si>
  <si>
    <t>Suministro e instalación de FAA?500?BB Caja posterior para montaje en el techo,marca Bosh,Incluye: suministro de materiales, herramienta, equipo, mano de obra y todo lo necesario para su correcta ejecucion.</t>
  </si>
  <si>
    <t>Suministro e instalación de FAP?OC 520 Detector multisensor óptico/químico, blanco. ,marca BoshIncluye: suministro de materiales, herramienta, equipo, mano de obra y todo lo necesario para su correcta ejecucion.</t>
  </si>
  <si>
    <t>Suministro e instalación de Ups Smart Ups De 2.2 Kva 120 Vac On Line, Con Baterias Para Soportar Una Autonomia De 6.1 Minutos A Plena Carga. Incluye: Suministro De Materiales, Herramienta, Equipo, Mano De Obra Y Todo Lo Necesario Para Su Correcta Ejecucion.</t>
  </si>
  <si>
    <t>Suministro e instalacion de Rack de 7 ft alto 19" ancho, aluminio negro. Codigo 55053-703, Marca CPI. Incluye: suministro de materiales, herramienta, equipo, mano de obra y todo lo necesario para su correcta ejecucion.</t>
  </si>
  <si>
    <t xml:space="preserve">Suministro e instalacion de organizador vertical de 6 pulgadas Marca PANDUIT O EQUIVALENTE.  Incluye: suministro de materiales, herramienta, equipo, mano de obra y todo lo necesario para su correcta ejecucion. </t>
  </si>
  <si>
    <t>Suministro e instalación de barra de contactos horizontal de 15 amp,10 outlets nema 5-15P &amp; 1 plug nema 5-15P,Marca PANDUIT O EQUIVALENTE, modelo CMRPSH15 Incluye: suministro de materiales, herramienta, equipo, mano de obra y todo lo necesario para su correcta ejecucion.</t>
  </si>
  <si>
    <t>Suministro e Instalacion de AP en hospital para red Inalambrica, Incluye: Suministro De Materiales, Herramienta, Equipo, Mano De Obra Y Todo Lo Necesario Para Su Correcta Ejecucion. NOTA: Se cotiza modelo NK6TMEI.</t>
  </si>
  <si>
    <t>Suministro e instalación de Charola Portacables Tipo Malla,Acabado Electrozincado, Ancho De 300Mm, Peralte De 66 Mm, Marca Charofil O EQUIVALENTE, Tramo De 3 Mts, Unidas Por Medio De Clip Recto Automatico (Mg-51-111), Y Juego De Clemas Para Curvas Y  Cruces En "T",Incluye: Suministro De Materiales, Herramienta, Equipo, Mano De Obra Y Todo Lo Necesario Para Su Correcta Ejecucion.</t>
  </si>
  <si>
    <t>Suministro e instalación de Soporte Para Charola Tipo Malla De 300 Mm A Base De Varilla Roscada De  3/8", Sujetador Universal Charofil O EQUIVALENTE (Mg-51-139) Instalados Cada 1.5 Mts. Incluye: Suministro De Materiales, Herramienta, Equipo, Mano De Obra Y Todo Lo Necesario Para Su Correcta Ejecucion.</t>
  </si>
  <si>
    <t>Suministro en instalacion en instalacion de Plena Vas Router. Modelo LBB1992/00,Marca BOSCH,Incluye: suministro de materiales, herramienta, equipo, mano de obra y todo lo necesario para su correcta ejecucion.</t>
  </si>
  <si>
    <t>Suministro de Plena 240W Amplifier,Modelo LBB1935/20,Marca BOSCH,Incluye: suministro de materiales, herramienta, equipo, mano de obra y todo lo necesario para su correcta ejecucion.</t>
  </si>
  <si>
    <t>16.0333.1</t>
  </si>
  <si>
    <t>16.0333.2</t>
  </si>
  <si>
    <t xml:space="preserve">Suministro e instalación de Baterías (12 V), 40 Ah cada una .Incluye: suministro de materiales, herramienta, equipo, mano de obra y todo lo necesario para su correcta ejecucion. </t>
  </si>
  <si>
    <t>Suministro e Instalación 2.0 MP, WDR, LightCatcher, Day/Night, Indoor Dome, 2.8mm f/1.2, IR. Marca AVIGILON Incluye: Suministro De Materiales, Herramienta, Equipo, Mano De Obra Y Todo Lo Necesario Para Su Correcta Ejecucion.</t>
  </si>
  <si>
    <t>Suministro e Instalación HD NVR4 STD 32TB 2U Rack Mnt, Windows 10 IoT LTSB</t>
  </si>
  <si>
    <t>Suministro e instalación de Switch Cisco Catalyst 3750V2 24 10/100 Poe + 4 Spf, No. De Parte:  Ws-C3750V2-24P-S, Marca Cisco. Incluye: Suministro De Materiales, Herramienta, Equipo, Mano De Obra Y Todo Lo Necesario Para Su Correcta Ejecucion.</t>
  </si>
  <si>
    <t>Suministro e instalación de Herrajes, Montajes Y Accesorios Para Cada Uno De Los Dispositivos Que Integran El Sistema De Cctv., Incluye: Suministro De Materiales, Herramienta, Equipo, Mano De Obra Y Todo Lo Necesario Para Su Correcta Ejecucion.</t>
  </si>
  <si>
    <t>Suministro e Instalación ACC 6 Standard license for up to 8 camera channels, Incluye: Suministro De Materiales, Herramienta, Equipo, Mano De Obra Y Todo Lo Necesario Para Su Correcta Ejecucion.</t>
  </si>
  <si>
    <t>Suministro e Instalación ACC 6 Standard license for up to 24 camera channels, Incluye: Suministro De Materiales, Herramienta, Equipo, Mano De Obra Y Todo Lo Necesario Para Su Correcta Ejecucion.</t>
  </si>
  <si>
    <t>16.0294.1</t>
  </si>
  <si>
    <t>16.0297.1</t>
  </si>
  <si>
    <t>16.0297.2</t>
  </si>
  <si>
    <t xml:space="preserve">Suministro E Instalacion Access Control Manager Enterprise – Web-Based PACS Appliance for 16 Readers - includes: | physical appliance | embedded Linux OS &amp;  Incluye: Suministro De Materiales, Herramienta, Equipo, Mano De Obra Y Todo Lo Necesario Para Su Correcta Ejecucion.
</t>
  </si>
  <si>
    <t>JGO</t>
  </si>
  <si>
    <t>CANTIDAD</t>
  </si>
  <si>
    <t>SIST ESP A CONFINADA IDF1 CE</t>
  </si>
  <si>
    <t>SIST ESP. A CONFINADA IDF2 UCIA</t>
  </si>
  <si>
    <t>SIST ESP area de gobierno</t>
  </si>
  <si>
    <t>SIST ESP UCIN</t>
  </si>
  <si>
    <t>SIST ESP 2NIV</t>
  </si>
  <si>
    <t>S E CAMARAS</t>
  </si>
  <si>
    <t>S E CTROL ACCESO</t>
  </si>
  <si>
    <t xml:space="preserve"> IDF 01</t>
  </si>
  <si>
    <t xml:space="preserve"> SITE PRINCIPAL</t>
  </si>
  <si>
    <t xml:space="preserve">CANALIZACIÓN PARA CABLEADO ESTRUCTURADO </t>
  </si>
  <si>
    <t>SISTEMA DE ALARMA Y DETECCIÓN DE INCENDIO</t>
  </si>
  <si>
    <t xml:space="preserve">SISTEMA DE ALARMA Y DETECCIÓN DE INCENDIO </t>
  </si>
  <si>
    <t>SITE PRINCIPAL</t>
  </si>
  <si>
    <t>CANALIZACIÓN PARA CABLEADO ESTRUCTURADO</t>
  </si>
  <si>
    <t>SISTEMA DE ALARMA Y DETECCIÓN DE INCENDIO EN PLANTA</t>
  </si>
  <si>
    <t>IDF 01</t>
  </si>
  <si>
    <t>SUBTOTAL</t>
  </si>
  <si>
    <t>IVA</t>
  </si>
  <si>
    <t>TOTAL</t>
  </si>
  <si>
    <t>CODIGO</t>
  </si>
  <si>
    <t>DESCRIPCION</t>
  </si>
  <si>
    <t>IMPORTE</t>
  </si>
  <si>
    <t>GOBIERNO DE ESTADO DE NUEVO LEÓN</t>
  </si>
  <si>
    <t>SECRETARÍA DE INFRAESTRUCTURA</t>
  </si>
  <si>
    <t>DIRECCIÓN DE PROYECTOS</t>
  </si>
  <si>
    <t>PROYECTO:     HOSPITAL GENERAL SABINAS HIDALGO, 5a ETAPA</t>
  </si>
  <si>
    <t>UBICACIÓN:    CARRETERA NACIONAL COL. HACIENDA FLOREÑA</t>
  </si>
  <si>
    <t>MUNICIPIO:    SABINAS HIDALGO, N.L.</t>
  </si>
  <si>
    <t xml:space="preserve">OBRA:              CONSTRUCCIÓN   </t>
  </si>
  <si>
    <t>CONSECUTIVO</t>
  </si>
  <si>
    <t>P.U.</t>
  </si>
  <si>
    <t xml:space="preserve">Suministro e Instalacion De Sensor  Magnético  Gap  19Mm  Adhesivo Blanco Conector,Incluye: Suministro De Materiales, Herramienta, Equipo, Mano De Obra Y Todo Lo Necesario Para Su Correcta Ejecucion.
</t>
  </si>
  <si>
    <t xml:space="preserve">Suministro e Instalacion Chapa magnética1200 lbs / Sensorla placa / Uso en Interior/ LED indicador, Mod. MAG1200LED ,Marca ACCESSPRO Incluye: SuministroMateriales, Herramienta, Equipo, ManoObra Y Todo Lo Necesario Para Su Correcta Ejecucion.
</t>
  </si>
  <si>
    <t xml:space="preserve">Suministro E Instalacion Four Door Mercury Dual Voltage Integrated Power System supporting one AC-MER-CONT-2DR with one AC-MER-CON–MR52 (Mercury hard) Incluye: Suministro De Materiales, Herramienta, Equipo, Mano De Obra Y Todo Lo Necesario Para Su Correcta Ejecucion.
</t>
  </si>
  <si>
    <t xml:space="preserve">Suministro E Instalacion De Boton De Liberacion,Incluye: Suministro De Materiales, Herramienta, Equipo, Mano De Obra Y Todo Lo Necesario Para Su Correcta Ejecucion.
</t>
  </si>
  <si>
    <t xml:space="preserve">Suministro E Instalacion De Controller, 16MB RAM, Ethernet, 8In/4Out/2Rdr (Mercury Part) .,Modelo Amc2,Marca Bosh Incluye: Suministro De Materiales, Herramienta, Equipo, Mano De Obra Y Todo Lo Necesario Para Su Correcta Ejecucion.
</t>
  </si>
  <si>
    <t xml:space="preserve">Suministro E Instalacion Series 3 Two-Reader Interface Module: mag or wiegand, 8 inputs, 6 relays (Mercury Part Number: MR52-S3)  Incluye: Suministro De Materiales, Herramienta, Equipo, Mano De Obra Y Todo Lo Necesario Para Su Correcta Ejecucion.
</t>
  </si>
  <si>
    <t xml:space="preserve">Suministro E Instalacion De Lector Reader bundle including AC-VT-READ-BIO-RFID-AC2000IC and power supply with type B plug for North America Incluye: Suministro De Materiales, Herramienta, Equipo, Mano De Obra Y Todo Lo Necesario Para Su Correcta Ejecucion.
</t>
  </si>
  <si>
    <t xml:space="preserve">Suministro E Instalacion De Estacion De Jalon Para Liberacion De Puerta Color Azul Incluye: Suministro De Materiales, Herramienta, Equipo, Mano De Obra Y Todo Lo Necesario Para Su Correcta Ejecucion.
</t>
  </si>
  <si>
    <t xml:space="preserve">Suministro E Instalacion De Herrajes Para Electroimanes Dependiendo De Tipo De Puerta Y Ubicacion.Incluye: Suministro De Materiales, Herramienta, Equipo, Mano De Obra Y Todo Lo Necesario Para Su Correcta Ejecucion.
</t>
  </si>
  <si>
    <t xml:space="preserve">Suministro E Instalacion De Cableado Multifilar Para Interconexión De Accesorios , Controladoras , Electroimanes, Botoneras, Sensores,  Lectoras Biometricas Y Canalizacion Con Tuberia Pared Delgada 3/4" Sin Rosca Conduit, Soporteria ,  Accesorios Para Cambio De Direccion Y Montaje De Dispositivos.Incluye: Suministro De Materiales, Herramienta, Equipo, Mano De Obra Y Todo Lo Necesario Para Su Correcta Ejecucion.
</t>
  </si>
  <si>
    <t xml:space="preserve">Suministro E Instalacion De Ranura En Muro De Concreto De 4X5 Centimetros,Incluye Resane,Acabado Y Pintura,Incluye: Suministro De Materiales, Herramienta, Equipo, Mano De Obra Y Todo Lo Necesario Para Su Correcta Ejecucion.
</t>
  </si>
  <si>
    <t xml:space="preserve">Suministro E Instalacion De Contacto Electrico Para Fuente De Poder, Incluye Soporteria, Canalizacion Y Cableado electrico  Con Tuberia De 3/4 De Pulgada, saliendo Del Cuarto IDF'S Mas Cercano conexionado del UPS, Incluye Cableado Electrico, Interruptor  Y Contacto,Incluye: Suministro De Materiales, Herramienta, Equipo, Mano De Obra Y Todo Lo Necesario Para Su Correcta Ejecucion.
</t>
  </si>
  <si>
    <t xml:space="preserve">Suministro E Instalacion De ACCSES POINT CISCO  802.11AC W2 AP W/CA; 4X4:3; MOD; INT ANT; MGIG A DOMAIN, SNTC-8X5XNBD 802.11AC W2 AP W/CA; 4X43; MOD; INT ANT; CEILING GRID CLIP FOR AIRONET APS RECESSED Mount (Default),802.11n AP Low Profile Mounting Bracket (Default),Cisco Aironet 3800 Series CAPWAP Software Image  .Incluye: Suministro De Materiales, Herramienta, Equipo, Mano De Obra Y Todo Lo Necesario </t>
  </si>
  <si>
    <t xml:space="preserve">Suministro e instalación de  Kit de fuente de alimentación externa MODELO FPP 5000, BOSCH O SIMILAR/EQUIVALENTE .Incluye: suministro de materiales, herramienta, equipo, mano de obra y todo lo necesario para su correcta ejecucion. </t>
  </si>
  <si>
    <t xml:space="preserve">Módulo de supervisión EXTENSIÓN DEL KIT DE FUENTE DE ALIMENTACIÓN EXTERNA FPP-5000, FPP-5000-TI MODULO DE AVERÍA. .Incluye: suministro de materiales, herramienta, equipo, mano de obra y todo lo necesario para su correcta ejecucion. </t>
  </si>
  <si>
    <t xml:space="preserve">Suministro E Instalacion DeGABINETE HIMEL 50 X 50 X 25 MODELO SCHNSYCRN55250M, Incluye: Suministro De Materiales, Herramienta, Equipo, Mano De Obra Y Todo Lo Necesario Para Su Correcta Ejecucion.
</t>
  </si>
  <si>
    <t>M</t>
  </si>
  <si>
    <t>M.</t>
  </si>
  <si>
    <t>FECHA: 31-ENE-2020</t>
  </si>
  <si>
    <t>ANEXO E3</t>
  </si>
  <si>
    <t>3a JUNTA</t>
  </si>
  <si>
    <t>SINL-CPE-002-2020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</si>
</sst>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0.0000"/>
  </numFmts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ourier"/>
      <family val="3"/>
    </font>
    <font>
      <sz val="8"/>
      <name val="Arial"/>
      <family val="2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/>
      <top/>
      <bottom/>
      <diagonal/>
    </border>
    <border>
      <left/>
      <right/>
      <top style="dotted">
        <color auto="1"/>
      </top>
      <bottom/>
      <diagonal/>
    </border>
  </borders>
  <cellStyleXfs count="9">
    <xf numFmtId="0" fontId="0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4" fillId="0" borderId="0"/>
    <xf numFmtId="44" fontId="8" fillId="0" borderId="0" applyFont="0" applyFill="0" applyBorder="0" applyAlignment="0" applyProtection="0"/>
    <xf numFmtId="39" fontId="12" fillId="0" borderId="0"/>
  </cellStyleXfs>
  <cellXfs count="103">
    <xf numFmtId="0" fontId="0" fillId="0" borderId="0" xfId="0"/>
    <xf numFmtId="44" fontId="0" fillId="0" borderId="0" xfId="0" applyNumberFormat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top"/>
    </xf>
    <xf numFmtId="0" fontId="0" fillId="0" borderId="0" xfId="0" applyAlignment="1"/>
    <xf numFmtId="0" fontId="0" fillId="0" borderId="0" xfId="0" applyAlignment="1">
      <alignment vertical="center"/>
    </xf>
    <xf numFmtId="4" fontId="2" fillId="4" borderId="1" xfId="0" applyNumberFormat="1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0" fillId="0" borderId="0" xfId="0" applyNumberFormat="1" applyAlignment="1">
      <alignment horizontal="center" vertical="top"/>
    </xf>
    <xf numFmtId="44" fontId="0" fillId="0" borderId="0" xfId="7" applyFont="1"/>
    <xf numFmtId="44" fontId="9" fillId="0" borderId="0" xfId="7" applyFont="1"/>
    <xf numFmtId="44" fontId="10" fillId="0" borderId="0" xfId="7" applyFont="1"/>
    <xf numFmtId="0" fontId="0" fillId="0" borderId="1" xfId="0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5" fillId="0" borderId="0" xfId="0" applyFont="1" applyFill="1" applyAlignment="1">
      <alignment horizontal="center" vertical="top"/>
    </xf>
    <xf numFmtId="0" fontId="16" fillId="0" borderId="0" xfId="0" applyFont="1" applyFill="1" applyAlignment="1">
      <alignment vertical="top"/>
    </xf>
    <xf numFmtId="39" fontId="11" fillId="0" borderId="0" xfId="8" applyFont="1" applyBorder="1" applyAlignment="1">
      <alignment vertical="top" wrapText="1"/>
    </xf>
    <xf numFmtId="39" fontId="11" fillId="0" borderId="0" xfId="8" applyFont="1" applyBorder="1" applyAlignment="1">
      <alignment horizontal="center" vertical="top"/>
    </xf>
    <xf numFmtId="44" fontId="5" fillId="0" borderId="0" xfId="2" applyFont="1" applyFill="1" applyBorder="1" applyAlignment="1">
      <alignment vertical="top"/>
    </xf>
    <xf numFmtId="0" fontId="16" fillId="0" borderId="0" xfId="0" applyFont="1" applyFill="1" applyBorder="1"/>
    <xf numFmtId="0" fontId="16" fillId="0" borderId="0" xfId="0" applyFont="1" applyFill="1"/>
    <xf numFmtId="0" fontId="0" fillId="2" borderId="3" xfId="0" applyFill="1" applyBorder="1" applyAlignment="1">
      <alignment horizontal="center"/>
    </xf>
    <xf numFmtId="0" fontId="2" fillId="2" borderId="3" xfId="0" applyFont="1" applyFill="1" applyBorder="1" applyAlignment="1">
      <alignment wrapText="1"/>
    </xf>
    <xf numFmtId="0" fontId="0" fillId="2" borderId="3" xfId="0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11" fillId="0" borderId="0" xfId="1" applyFont="1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2" fillId="4" borderId="1" xfId="0" applyFont="1" applyFill="1" applyBorder="1" applyAlignment="1">
      <alignment vertical="top" wrapText="1"/>
    </xf>
    <xf numFmtId="0" fontId="17" fillId="5" borderId="2" xfId="1" applyFont="1" applyFill="1" applyBorder="1" applyAlignment="1">
      <alignment horizontal="center" vertical="center" wrapText="1"/>
    </xf>
    <xf numFmtId="0" fontId="17" fillId="5" borderId="2" xfId="1" applyFont="1" applyFill="1" applyBorder="1" applyAlignment="1">
      <alignment horizontal="center" vertical="center"/>
    </xf>
    <xf numFmtId="39" fontId="17" fillId="5" borderId="2" xfId="8" applyFont="1" applyFill="1" applyBorder="1" applyAlignment="1" applyProtection="1">
      <alignment horizontal="center" vertical="center" wrapText="1"/>
    </xf>
    <xf numFmtId="39" fontId="17" fillId="5" borderId="2" xfId="8" applyFont="1" applyFill="1" applyBorder="1" applyAlignment="1" applyProtection="1">
      <alignment horizontal="center" vertical="center"/>
    </xf>
    <xf numFmtId="4" fontId="17" fillId="5" borderId="2" xfId="8" applyNumberFormat="1" applyFont="1" applyFill="1" applyBorder="1" applyAlignment="1" applyProtection="1">
      <alignment horizontal="center" vertical="center"/>
    </xf>
    <xf numFmtId="44" fontId="17" fillId="5" borderId="2" xfId="2" applyFont="1" applyFill="1" applyBorder="1" applyAlignment="1">
      <alignment horizontal="center" vertical="center"/>
    </xf>
    <xf numFmtId="39" fontId="17" fillId="5" borderId="2" xfId="8" applyFont="1" applyFill="1" applyBorder="1" applyAlignment="1" applyProtection="1">
      <alignment horizontal="center" wrapText="1"/>
    </xf>
    <xf numFmtId="0" fontId="2" fillId="2" borderId="3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6" fillId="0" borderId="0" xfId="1" applyFont="1" applyBorder="1" applyAlignment="1">
      <alignment vertical="top"/>
    </xf>
    <xf numFmtId="39" fontId="18" fillId="0" borderId="0" xfId="8" applyFont="1" applyBorder="1" applyAlignment="1" applyProtection="1">
      <alignment horizontal="center" vertical="top" wrapText="1"/>
    </xf>
    <xf numFmtId="44" fontId="16" fillId="0" borderId="0" xfId="2" applyFont="1" applyFill="1" applyBorder="1" applyAlignment="1">
      <alignment vertical="top"/>
    </xf>
    <xf numFmtId="44" fontId="16" fillId="0" borderId="0" xfId="2" applyFont="1" applyBorder="1" applyAlignment="1">
      <alignment vertical="top"/>
    </xf>
    <xf numFmtId="39" fontId="18" fillId="0" borderId="0" xfId="8" applyFont="1" applyBorder="1" applyAlignment="1" applyProtection="1">
      <alignment vertical="top"/>
    </xf>
    <xf numFmtId="39" fontId="18" fillId="0" borderId="0" xfId="8" applyFont="1" applyBorder="1" applyAlignment="1" applyProtection="1">
      <alignment horizontal="center" vertical="top"/>
    </xf>
    <xf numFmtId="4" fontId="18" fillId="0" borderId="0" xfId="8" applyNumberFormat="1" applyFont="1" applyBorder="1" applyAlignment="1" applyProtection="1">
      <alignment horizontal="center" vertical="top" wrapText="1"/>
    </xf>
    <xf numFmtId="44" fontId="18" fillId="0" borderId="0" xfId="2" applyFont="1" applyFill="1" applyBorder="1" applyAlignment="1">
      <alignment horizontal="right" vertical="top"/>
    </xf>
    <xf numFmtId="4" fontId="18" fillId="0" borderId="0" xfId="8" applyNumberFormat="1" applyFont="1" applyBorder="1" applyAlignment="1" applyProtection="1">
      <alignment horizontal="center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1" fillId="0" borderId="1" xfId="1" applyFont="1" applyFill="1" applyBorder="1" applyAlignment="1">
      <alignment horizontal="center" vertical="top"/>
    </xf>
    <xf numFmtId="44" fontId="0" fillId="0" borderId="1" xfId="7" applyFont="1" applyBorder="1"/>
    <xf numFmtId="0" fontId="0" fillId="0" borderId="4" xfId="0" applyBorder="1"/>
    <xf numFmtId="0" fontId="20" fillId="0" borderId="0" xfId="0" applyFont="1" applyAlignment="1">
      <alignment horizontal="center" vertical="top" wrapText="1"/>
    </xf>
    <xf numFmtId="0" fontId="17" fillId="5" borderId="2" xfId="1" applyFont="1" applyFill="1" applyBorder="1" applyAlignment="1">
      <alignment horizontal="center" vertical="top"/>
    </xf>
    <xf numFmtId="44" fontId="0" fillId="0" borderId="1" xfId="7" applyFont="1" applyFill="1" applyBorder="1"/>
    <xf numFmtId="0" fontId="17" fillId="5" borderId="2" xfId="1" applyFont="1" applyFill="1" applyBorder="1" applyAlignment="1">
      <alignment horizontal="center"/>
    </xf>
    <xf numFmtId="0" fontId="17" fillId="5" borderId="2" xfId="1" applyFont="1" applyFill="1" applyBorder="1" applyAlignment="1">
      <alignment horizontal="center" wrapText="1"/>
    </xf>
    <xf numFmtId="39" fontId="17" fillId="5" borderId="2" xfId="8" applyFont="1" applyFill="1" applyBorder="1" applyAlignment="1" applyProtection="1">
      <alignment horizontal="center"/>
    </xf>
    <xf numFmtId="4" fontId="17" fillId="5" borderId="2" xfId="8" applyNumberFormat="1" applyFont="1" applyFill="1" applyBorder="1" applyAlignment="1" applyProtection="1">
      <alignment horizontal="center"/>
    </xf>
    <xf numFmtId="44" fontId="17" fillId="5" borderId="2" xfId="2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center" vertical="top"/>
    </xf>
    <xf numFmtId="4" fontId="0" fillId="0" borderId="0" xfId="0" applyNumberFormat="1" applyFill="1" applyBorder="1" applyAlignment="1">
      <alignment horizontal="center" vertical="top"/>
    </xf>
    <xf numFmtId="0" fontId="7" fillId="0" borderId="0" xfId="6" applyFont="1" applyFill="1" applyBorder="1" applyAlignment="1" applyProtection="1">
      <alignment vertical="center" wrapText="1"/>
    </xf>
    <xf numFmtId="0" fontId="5" fillId="0" borderId="0" xfId="6" applyFont="1" applyFill="1" applyBorder="1" applyAlignment="1" applyProtection="1">
      <alignment horizontal="center" vertical="top"/>
    </xf>
    <xf numFmtId="44" fontId="0" fillId="0" borderId="0" xfId="0" applyNumberFormat="1" applyFill="1" applyBorder="1"/>
    <xf numFmtId="0" fontId="0" fillId="0" borderId="1" xfId="0" applyBorder="1"/>
    <xf numFmtId="44" fontId="0" fillId="0" borderId="1" xfId="0" applyNumberFormat="1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7" fillId="0" borderId="0" xfId="6" applyFont="1" applyFill="1" applyBorder="1" applyAlignment="1" applyProtection="1">
      <alignment horizontal="justify" vertical="center" wrapText="1"/>
    </xf>
    <xf numFmtId="0" fontId="11" fillId="0" borderId="5" xfId="1" applyFont="1" applyFill="1" applyBorder="1" applyAlignment="1">
      <alignment horizontal="center" vertical="top"/>
    </xf>
    <xf numFmtId="0" fontId="14" fillId="0" borderId="0" xfId="0" applyFont="1" applyBorder="1" applyAlignment="1" applyProtection="1">
      <alignment horizontal="center" vertical="top"/>
    </xf>
    <xf numFmtId="0" fontId="15" fillId="0" borderId="0" xfId="0" applyFont="1" applyBorder="1" applyAlignment="1" applyProtection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44" fontId="5" fillId="0" borderId="0" xfId="2" applyFont="1" applyBorder="1" applyAlignment="1">
      <alignment vertical="top"/>
    </xf>
    <xf numFmtId="44" fontId="11" fillId="0" borderId="0" xfId="2" applyFont="1" applyFill="1" applyBorder="1" applyAlignment="1">
      <alignment horizontal="right" vertical="top"/>
    </xf>
    <xf numFmtId="44" fontId="11" fillId="0" borderId="0" xfId="2" applyFont="1" applyFill="1" applyBorder="1" applyAlignment="1">
      <alignment horizontal="center" vertical="top"/>
    </xf>
    <xf numFmtId="39" fontId="11" fillId="0" borderId="0" xfId="8" applyFont="1" applyBorder="1" applyAlignment="1">
      <alignment vertical="top"/>
    </xf>
  </cellXfs>
  <cellStyles count="9">
    <cellStyle name="0,0_x000a__x000a_NA_x000a__x000a_" xfId="3"/>
    <cellStyle name="Moneda" xfId="7" builtinId="4"/>
    <cellStyle name="Moneda 2" xfId="2"/>
    <cellStyle name="Normal" xfId="0" builtinId="0"/>
    <cellStyle name="Normal 10 10 2 2 2" xfId="5"/>
    <cellStyle name="Normal 11 2" xfId="1"/>
    <cellStyle name="Normal 24" xfId="4"/>
    <cellStyle name="Normal 27" xfId="6"/>
    <cellStyle name="Normal_ELECT. SENDERO-COLOMBIA" xfId="8"/>
  </cellStyles>
  <dxfs count="26"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741316</xdr:colOff>
      <xdr:row>5</xdr:row>
      <xdr:rowOff>959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36716" cy="9534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737955</xdr:colOff>
      <xdr:row>5</xdr:row>
      <xdr:rowOff>959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36716" cy="9534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671280</xdr:colOff>
      <xdr:row>5</xdr:row>
      <xdr:rowOff>959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33355" cy="9534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669163</xdr:colOff>
      <xdr:row>5</xdr:row>
      <xdr:rowOff>959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33355" cy="9534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0</xdr:row>
      <xdr:rowOff>21167</xdr:rowOff>
    </xdr:from>
    <xdr:to>
      <xdr:col>2</xdr:col>
      <xdr:colOff>540046</xdr:colOff>
      <xdr:row>5</xdr:row>
      <xdr:rowOff>22126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21167"/>
          <a:ext cx="2032296" cy="9534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0</xdr:row>
      <xdr:rowOff>21167</xdr:rowOff>
    </xdr:from>
    <xdr:to>
      <xdr:col>2</xdr:col>
      <xdr:colOff>709379</xdr:colOff>
      <xdr:row>5</xdr:row>
      <xdr:rowOff>22126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21167"/>
          <a:ext cx="2031238" cy="9534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zoomScaleNormal="100" zoomScaleSheetLayoutView="90" workbookViewId="0">
      <selection activeCell="F8" sqref="F8:G11"/>
    </sheetView>
  </sheetViews>
  <sheetFormatPr baseColWidth="10" defaultRowHeight="15" x14ac:dyDescent="0.25"/>
  <cols>
    <col min="1" max="1" width="7.7109375" customWidth="1"/>
    <col min="2" max="2" width="11.7109375" style="22" customWidth="1"/>
    <col min="3" max="3" width="70.7109375" style="23" customWidth="1"/>
    <col min="4" max="4" width="10.7109375" style="5" customWidth="1"/>
    <col min="5" max="5" width="10.7109375" style="13" customWidth="1"/>
    <col min="6" max="7" width="14.7109375" customWidth="1"/>
  </cols>
  <sheetData>
    <row r="1" spans="1:13" x14ac:dyDescent="0.25">
      <c r="A1" s="21"/>
      <c r="D1" s="22"/>
      <c r="E1" s="22"/>
      <c r="F1" s="22"/>
    </row>
    <row r="2" spans="1:13" ht="17.25" customHeight="1" x14ac:dyDescent="0.25">
      <c r="A2" s="21"/>
      <c r="B2" s="96" t="s">
        <v>101</v>
      </c>
      <c r="C2" s="96"/>
      <c r="D2" s="96"/>
      <c r="E2" s="96"/>
      <c r="F2" s="96"/>
      <c r="G2" s="96"/>
    </row>
    <row r="3" spans="1:13" ht="15" customHeight="1" x14ac:dyDescent="0.25">
      <c r="A3" s="21"/>
      <c r="B3" s="97" t="s">
        <v>102</v>
      </c>
      <c r="C3" s="97"/>
      <c r="D3" s="97"/>
      <c r="E3" s="97"/>
      <c r="F3" s="97"/>
      <c r="G3" s="97"/>
    </row>
    <row r="4" spans="1:13" ht="15" customHeight="1" x14ac:dyDescent="0.25">
      <c r="A4" s="21"/>
      <c r="B4" s="97" t="s">
        <v>103</v>
      </c>
      <c r="C4" s="97"/>
      <c r="D4" s="97"/>
      <c r="E4" s="97"/>
      <c r="F4" s="97"/>
      <c r="G4" s="97"/>
    </row>
    <row r="5" spans="1:13" s="30" customFormat="1" ht="12.75" x14ac:dyDescent="0.2">
      <c r="A5" s="24"/>
      <c r="B5" s="25"/>
      <c r="C5" s="26"/>
      <c r="D5" s="27"/>
      <c r="E5" s="27"/>
      <c r="F5" s="28"/>
      <c r="G5" s="29"/>
      <c r="H5" s="29"/>
      <c r="I5" s="29"/>
      <c r="J5" s="29"/>
      <c r="K5" s="29"/>
      <c r="L5" s="29"/>
      <c r="M5" s="29"/>
    </row>
    <row r="6" spans="1:13" s="52" customFormat="1" ht="12.75" x14ac:dyDescent="0.25">
      <c r="C6" s="53"/>
      <c r="D6" s="53"/>
      <c r="E6" s="54"/>
      <c r="F6" s="55"/>
    </row>
    <row r="7" spans="1:13" s="52" customFormat="1" ht="12.75" x14ac:dyDescent="0.25">
      <c r="B7" s="56" t="s">
        <v>104</v>
      </c>
      <c r="C7" s="57"/>
      <c r="D7" s="57"/>
      <c r="E7" s="54"/>
      <c r="F7" s="55"/>
    </row>
    <row r="8" spans="1:13" s="52" customFormat="1" ht="12.75" x14ac:dyDescent="0.25">
      <c r="B8" s="56" t="s">
        <v>107</v>
      </c>
      <c r="C8" s="53"/>
      <c r="D8" s="58"/>
      <c r="E8" s="59"/>
      <c r="F8" s="28"/>
      <c r="G8" s="99" t="s">
        <v>129</v>
      </c>
    </row>
    <row r="9" spans="1:13" s="52" customFormat="1" ht="12.75" x14ac:dyDescent="0.25">
      <c r="B9" s="56" t="s">
        <v>105</v>
      </c>
      <c r="C9" s="53"/>
      <c r="D9" s="53"/>
      <c r="E9" s="59"/>
      <c r="F9" s="100"/>
      <c r="G9" s="101" t="s">
        <v>130</v>
      </c>
    </row>
    <row r="10" spans="1:13" s="52" customFormat="1" ht="12.75" x14ac:dyDescent="0.25">
      <c r="B10" s="56" t="s">
        <v>106</v>
      </c>
      <c r="C10" s="57"/>
      <c r="D10" s="60"/>
      <c r="E10" s="59"/>
      <c r="F10" s="100"/>
      <c r="G10" s="101"/>
    </row>
    <row r="11" spans="1:13" s="65" customFormat="1" ht="15" customHeight="1" x14ac:dyDescent="0.2">
      <c r="A11" s="61"/>
      <c r="B11" s="62"/>
      <c r="C11" s="63" t="s">
        <v>4</v>
      </c>
      <c r="D11" s="64"/>
      <c r="E11" s="64"/>
      <c r="F11" s="100" t="s">
        <v>131</v>
      </c>
      <c r="G11" s="102" t="s">
        <v>128</v>
      </c>
    </row>
    <row r="12" spans="1:13" s="8" customFormat="1" ht="24" x14ac:dyDescent="0.25">
      <c r="A12" s="42" t="s">
        <v>108</v>
      </c>
      <c r="B12" s="43" t="s">
        <v>98</v>
      </c>
      <c r="C12" s="44" t="s">
        <v>99</v>
      </c>
      <c r="D12" s="45" t="s">
        <v>0</v>
      </c>
      <c r="E12" s="46" t="s">
        <v>78</v>
      </c>
      <c r="F12" s="47" t="s">
        <v>109</v>
      </c>
      <c r="G12" s="47" t="s">
        <v>100</v>
      </c>
    </row>
    <row r="13" spans="1:13" x14ac:dyDescent="0.25">
      <c r="A13" s="31"/>
      <c r="B13" s="37" t="s">
        <v>3</v>
      </c>
      <c r="C13" s="49" t="s">
        <v>4</v>
      </c>
      <c r="D13" s="33"/>
      <c r="E13" s="34"/>
      <c r="F13" s="34"/>
      <c r="G13" s="34"/>
    </row>
    <row r="14" spans="1:13" x14ac:dyDescent="0.25">
      <c r="A14" s="6"/>
      <c r="B14" s="38"/>
      <c r="C14" s="41" t="s">
        <v>5</v>
      </c>
      <c r="D14" s="7"/>
      <c r="E14" s="10"/>
      <c r="F14" s="10"/>
      <c r="G14" s="10"/>
    </row>
    <row r="15" spans="1:13" x14ac:dyDescent="0.25">
      <c r="A15" s="2"/>
      <c r="B15" s="39"/>
      <c r="C15" s="50" t="s">
        <v>86</v>
      </c>
      <c r="D15" s="4"/>
      <c r="E15" s="11"/>
      <c r="F15" s="11"/>
      <c r="G15" s="11"/>
    </row>
    <row r="16" spans="1:13" ht="60" x14ac:dyDescent="0.25">
      <c r="A16" s="66">
        <v>6590</v>
      </c>
      <c r="B16" s="40">
        <v>16.0001</v>
      </c>
      <c r="C16" s="51" t="s">
        <v>21</v>
      </c>
      <c r="D16" s="3" t="s">
        <v>1</v>
      </c>
      <c r="E16" s="12">
        <v>1</v>
      </c>
      <c r="F16" s="67"/>
      <c r="G16" s="67">
        <f>+E16*F16</f>
        <v>0</v>
      </c>
      <c r="H16" s="68"/>
    </row>
    <row r="17" spans="1:8" ht="45" x14ac:dyDescent="0.25">
      <c r="A17" s="66">
        <v>6600</v>
      </c>
      <c r="B17" s="40" t="s">
        <v>12</v>
      </c>
      <c r="C17" s="51" t="s">
        <v>22</v>
      </c>
      <c r="D17" s="3" t="s">
        <v>1</v>
      </c>
      <c r="E17" s="12">
        <v>2</v>
      </c>
      <c r="F17" s="67"/>
      <c r="G17" s="67">
        <f t="shared" ref="G17:G27" si="0">+E17*F17</f>
        <v>0</v>
      </c>
      <c r="H17" s="68"/>
    </row>
    <row r="18" spans="1:8" ht="60" x14ac:dyDescent="0.25">
      <c r="A18" s="66">
        <v>6610</v>
      </c>
      <c r="B18" s="40">
        <v>16.000699999999998</v>
      </c>
      <c r="C18" s="51" t="s">
        <v>23</v>
      </c>
      <c r="D18" s="3" t="s">
        <v>1</v>
      </c>
      <c r="E18" s="12">
        <v>2</v>
      </c>
      <c r="F18" s="67"/>
      <c r="G18" s="67">
        <f t="shared" si="0"/>
        <v>0</v>
      </c>
      <c r="H18" s="68"/>
    </row>
    <row r="19" spans="1:8" ht="60" x14ac:dyDescent="0.25">
      <c r="A19" s="66">
        <v>6620</v>
      </c>
      <c r="B19" s="40">
        <v>16.000800000000002</v>
      </c>
      <c r="C19" s="51" t="s">
        <v>24</v>
      </c>
      <c r="D19" s="3" t="s">
        <v>1</v>
      </c>
      <c r="E19" s="12">
        <v>4</v>
      </c>
      <c r="F19" s="67"/>
      <c r="G19" s="67">
        <f t="shared" si="0"/>
        <v>0</v>
      </c>
      <c r="H19" s="68"/>
    </row>
    <row r="20" spans="1:8" ht="75" x14ac:dyDescent="0.25">
      <c r="A20" s="66">
        <v>6630</v>
      </c>
      <c r="B20" s="40">
        <v>16.000900000000001</v>
      </c>
      <c r="C20" s="51" t="s">
        <v>25</v>
      </c>
      <c r="D20" s="3" t="s">
        <v>1</v>
      </c>
      <c r="E20" s="12">
        <v>23</v>
      </c>
      <c r="F20" s="67"/>
      <c r="G20" s="67">
        <f t="shared" si="0"/>
        <v>0</v>
      </c>
      <c r="H20" s="68"/>
    </row>
    <row r="21" spans="1:8" ht="60" x14ac:dyDescent="0.25">
      <c r="A21" s="66">
        <v>6640</v>
      </c>
      <c r="B21" s="40">
        <v>16.001000000000001</v>
      </c>
      <c r="C21" s="51" t="s">
        <v>26</v>
      </c>
      <c r="D21" s="3" t="s">
        <v>1</v>
      </c>
      <c r="E21" s="12">
        <v>23</v>
      </c>
      <c r="F21" s="67"/>
      <c r="G21" s="67">
        <f t="shared" si="0"/>
        <v>0</v>
      </c>
      <c r="H21" s="68"/>
    </row>
    <row r="22" spans="1:8" ht="75" x14ac:dyDescent="0.25">
      <c r="A22" s="66">
        <v>6650</v>
      </c>
      <c r="B22" s="40">
        <v>16.001100000000001</v>
      </c>
      <c r="C22" s="51" t="s">
        <v>27</v>
      </c>
      <c r="D22" s="3" t="s">
        <v>1</v>
      </c>
      <c r="E22" s="12">
        <v>23</v>
      </c>
      <c r="F22" s="67"/>
      <c r="G22" s="67">
        <f t="shared" si="0"/>
        <v>0</v>
      </c>
    </row>
    <row r="23" spans="1:8" ht="60" x14ac:dyDescent="0.25">
      <c r="A23" s="66">
        <v>6660</v>
      </c>
      <c r="B23" s="40">
        <v>16.001200000000001</v>
      </c>
      <c r="C23" s="51" t="s">
        <v>28</v>
      </c>
      <c r="D23" s="3" t="s">
        <v>1</v>
      </c>
      <c r="E23" s="12">
        <v>23</v>
      </c>
      <c r="F23" s="67"/>
      <c r="G23" s="67">
        <f t="shared" si="0"/>
        <v>0</v>
      </c>
    </row>
    <row r="24" spans="1:8" ht="60" x14ac:dyDescent="0.25">
      <c r="A24" s="66">
        <v>6670</v>
      </c>
      <c r="B24" s="40">
        <v>16.001300000000001</v>
      </c>
      <c r="C24" s="51" t="s">
        <v>29</v>
      </c>
      <c r="D24" s="3" t="s">
        <v>127</v>
      </c>
      <c r="E24" s="12">
        <v>1757.5</v>
      </c>
      <c r="F24" s="67"/>
      <c r="G24" s="67">
        <f t="shared" si="0"/>
        <v>0</v>
      </c>
    </row>
    <row r="25" spans="1:8" ht="60" x14ac:dyDescent="0.25">
      <c r="A25" s="66">
        <v>6680</v>
      </c>
      <c r="B25" s="40">
        <v>16.0014</v>
      </c>
      <c r="C25" s="51" t="s">
        <v>30</v>
      </c>
      <c r="D25" s="3" t="s">
        <v>1</v>
      </c>
      <c r="E25" s="12">
        <v>23</v>
      </c>
      <c r="F25" s="67"/>
      <c r="G25" s="67">
        <f t="shared" si="0"/>
        <v>0</v>
      </c>
    </row>
    <row r="26" spans="1:8" ht="60" x14ac:dyDescent="0.25">
      <c r="A26" s="66">
        <v>6690</v>
      </c>
      <c r="B26" s="40">
        <v>16.0015</v>
      </c>
      <c r="C26" s="51" t="s">
        <v>31</v>
      </c>
      <c r="D26" s="3" t="s">
        <v>1</v>
      </c>
      <c r="E26" s="12">
        <v>23</v>
      </c>
      <c r="F26" s="67"/>
      <c r="G26" s="67">
        <f t="shared" si="0"/>
        <v>0</v>
      </c>
    </row>
    <row r="27" spans="1:8" ht="60" x14ac:dyDescent="0.25">
      <c r="A27" s="66">
        <v>6700</v>
      </c>
      <c r="B27" s="40">
        <v>16.0016</v>
      </c>
      <c r="C27" s="51" t="s">
        <v>32</v>
      </c>
      <c r="D27" s="3" t="s">
        <v>1</v>
      </c>
      <c r="E27" s="12">
        <v>23</v>
      </c>
      <c r="F27" s="67"/>
      <c r="G27" s="67">
        <f t="shared" si="0"/>
        <v>0</v>
      </c>
    </row>
    <row r="28" spans="1:8" x14ac:dyDescent="0.25">
      <c r="A28" s="2"/>
      <c r="B28" s="39"/>
      <c r="C28" s="50" t="s">
        <v>88</v>
      </c>
      <c r="D28" s="4"/>
      <c r="E28" s="4"/>
      <c r="F28" s="4"/>
      <c r="G28" s="4"/>
    </row>
    <row r="29" spans="1:8" ht="90" x14ac:dyDescent="0.25">
      <c r="A29" s="66">
        <v>6710</v>
      </c>
      <c r="B29" s="40">
        <v>16.015699999999999</v>
      </c>
      <c r="C29" s="51" t="s">
        <v>33</v>
      </c>
      <c r="D29" s="3" t="s">
        <v>126</v>
      </c>
      <c r="E29" s="12">
        <v>45</v>
      </c>
      <c r="F29" s="67"/>
      <c r="G29" s="67">
        <f t="shared" ref="G29:G36" si="1">+E29*F29</f>
        <v>0</v>
      </c>
    </row>
    <row r="30" spans="1:8" ht="75" x14ac:dyDescent="0.25">
      <c r="A30" s="66">
        <v>6720</v>
      </c>
      <c r="B30" s="40">
        <v>16.015799999999999</v>
      </c>
      <c r="C30" s="51" t="s">
        <v>34</v>
      </c>
      <c r="D30" s="3" t="s">
        <v>77</v>
      </c>
      <c r="E30" s="12">
        <v>30</v>
      </c>
      <c r="F30" s="67"/>
      <c r="G30" s="67">
        <f t="shared" si="1"/>
        <v>0</v>
      </c>
    </row>
    <row r="31" spans="1:8" ht="105" x14ac:dyDescent="0.25">
      <c r="A31" s="66">
        <v>6730</v>
      </c>
      <c r="B31" s="40">
        <v>16.015899999999998</v>
      </c>
      <c r="C31" s="51" t="s">
        <v>35</v>
      </c>
      <c r="D31" s="3" t="s">
        <v>126</v>
      </c>
      <c r="E31" s="12">
        <v>179</v>
      </c>
      <c r="F31" s="67"/>
      <c r="G31" s="67">
        <f t="shared" si="1"/>
        <v>0</v>
      </c>
    </row>
    <row r="32" spans="1:8" ht="60" x14ac:dyDescent="0.25">
      <c r="A32" s="66">
        <v>6740</v>
      </c>
      <c r="B32" s="40">
        <v>16.015999999999998</v>
      </c>
      <c r="C32" s="51" t="s">
        <v>36</v>
      </c>
      <c r="D32" s="3" t="s">
        <v>77</v>
      </c>
      <c r="E32" s="12">
        <v>120</v>
      </c>
      <c r="F32" s="67"/>
      <c r="G32" s="67">
        <f t="shared" si="1"/>
        <v>0</v>
      </c>
    </row>
    <row r="33" spans="1:7" ht="45" x14ac:dyDescent="0.25">
      <c r="A33" s="66">
        <v>6750</v>
      </c>
      <c r="B33" s="40">
        <v>16.0261</v>
      </c>
      <c r="C33" s="51" t="s">
        <v>37</v>
      </c>
      <c r="D33" s="3" t="s">
        <v>2</v>
      </c>
      <c r="E33" s="12">
        <v>10</v>
      </c>
      <c r="F33" s="67"/>
      <c r="G33" s="67">
        <f t="shared" si="1"/>
        <v>0</v>
      </c>
    </row>
    <row r="34" spans="1:7" ht="45" x14ac:dyDescent="0.25">
      <c r="A34" s="66">
        <v>6760</v>
      </c>
      <c r="B34" s="40">
        <v>16.026199999999999</v>
      </c>
      <c r="C34" s="51" t="s">
        <v>38</v>
      </c>
      <c r="D34" s="3" t="s">
        <v>2</v>
      </c>
      <c r="E34" s="12">
        <v>1</v>
      </c>
      <c r="F34" s="67"/>
      <c r="G34" s="67">
        <f t="shared" si="1"/>
        <v>0</v>
      </c>
    </row>
    <row r="35" spans="1:7" ht="60" x14ac:dyDescent="0.25">
      <c r="A35" s="66">
        <v>6780</v>
      </c>
      <c r="B35" s="40">
        <v>16.026599999999998</v>
      </c>
      <c r="C35" s="51" t="s">
        <v>39</v>
      </c>
      <c r="D35" s="3" t="s">
        <v>2</v>
      </c>
      <c r="E35" s="12">
        <v>1</v>
      </c>
      <c r="F35" s="67"/>
      <c r="G35" s="67">
        <f t="shared" si="1"/>
        <v>0</v>
      </c>
    </row>
    <row r="36" spans="1:7" ht="75" x14ac:dyDescent="0.25">
      <c r="A36" s="66">
        <v>6790</v>
      </c>
      <c r="B36" s="40">
        <v>16.026800000000001</v>
      </c>
      <c r="C36" s="51" t="s">
        <v>40</v>
      </c>
      <c r="D36" s="3" t="s">
        <v>126</v>
      </c>
      <c r="E36" s="12">
        <v>127</v>
      </c>
      <c r="F36" s="67"/>
      <c r="G36" s="67">
        <f t="shared" si="1"/>
        <v>0</v>
      </c>
    </row>
    <row r="37" spans="1:7" x14ac:dyDescent="0.25">
      <c r="A37" s="6"/>
      <c r="B37" s="38">
        <v>17</v>
      </c>
      <c r="C37" s="41" t="s">
        <v>90</v>
      </c>
      <c r="D37" s="7"/>
      <c r="E37" s="10"/>
      <c r="F37" s="10"/>
      <c r="G37" s="10"/>
    </row>
    <row r="38" spans="1:7" ht="45" x14ac:dyDescent="0.25">
      <c r="A38" s="66">
        <v>6820</v>
      </c>
      <c r="B38" s="40">
        <v>16.031700000000001</v>
      </c>
      <c r="C38" s="51" t="s">
        <v>41</v>
      </c>
      <c r="D38" s="3" t="s">
        <v>11</v>
      </c>
      <c r="E38" s="12">
        <v>27</v>
      </c>
      <c r="F38" s="67"/>
      <c r="G38" s="67">
        <f t="shared" ref="G38:G48" si="2">+E38*F38</f>
        <v>0</v>
      </c>
    </row>
    <row r="39" spans="1:7" ht="60" x14ac:dyDescent="0.25">
      <c r="A39" s="66">
        <v>6830</v>
      </c>
      <c r="B39" s="40">
        <v>16.032900000000001</v>
      </c>
      <c r="C39" s="51" t="s">
        <v>42</v>
      </c>
      <c r="D39" s="3" t="s">
        <v>11</v>
      </c>
      <c r="E39" s="12">
        <v>1</v>
      </c>
      <c r="F39" s="67"/>
      <c r="G39" s="67">
        <f t="shared" si="2"/>
        <v>0</v>
      </c>
    </row>
    <row r="40" spans="1:7" ht="45" x14ac:dyDescent="0.25">
      <c r="A40" s="66">
        <v>6840</v>
      </c>
      <c r="B40" s="40" t="s">
        <v>13</v>
      </c>
      <c r="C40" s="51" t="s">
        <v>14</v>
      </c>
      <c r="D40" s="3" t="s">
        <v>1</v>
      </c>
      <c r="E40" s="12">
        <v>1</v>
      </c>
      <c r="F40" s="67"/>
      <c r="G40" s="67">
        <f t="shared" si="2"/>
        <v>0</v>
      </c>
    </row>
    <row r="41" spans="1:7" ht="45" x14ac:dyDescent="0.25">
      <c r="A41" s="66">
        <v>6850</v>
      </c>
      <c r="B41" s="40" t="s">
        <v>19</v>
      </c>
      <c r="C41" s="51" t="s">
        <v>20</v>
      </c>
      <c r="D41" s="3" t="s">
        <v>1</v>
      </c>
      <c r="E41" s="12">
        <v>1</v>
      </c>
      <c r="F41" s="67"/>
      <c r="G41" s="67">
        <f t="shared" si="2"/>
        <v>0</v>
      </c>
    </row>
    <row r="42" spans="1:7" ht="60" x14ac:dyDescent="0.25">
      <c r="A42" s="66">
        <v>6860</v>
      </c>
      <c r="B42" s="40">
        <v>16.0336</v>
      </c>
      <c r="C42" s="51" t="s">
        <v>43</v>
      </c>
      <c r="D42" s="3" t="s">
        <v>11</v>
      </c>
      <c r="E42" s="12">
        <v>27</v>
      </c>
      <c r="F42" s="67"/>
      <c r="G42" s="67">
        <f t="shared" si="2"/>
        <v>0</v>
      </c>
    </row>
    <row r="43" spans="1:7" ht="60" x14ac:dyDescent="0.25">
      <c r="A43" s="66">
        <v>6870</v>
      </c>
      <c r="B43" s="40">
        <v>16.033799999999999</v>
      </c>
      <c r="C43" s="51" t="s">
        <v>44</v>
      </c>
      <c r="D43" s="3" t="s">
        <v>11</v>
      </c>
      <c r="E43" s="12">
        <v>2</v>
      </c>
      <c r="F43" s="67"/>
      <c r="G43" s="67">
        <f t="shared" si="2"/>
        <v>0</v>
      </c>
    </row>
    <row r="44" spans="1:7" ht="60" x14ac:dyDescent="0.25">
      <c r="A44" s="66">
        <v>6880</v>
      </c>
      <c r="B44" s="40">
        <v>16.033899999999999</v>
      </c>
      <c r="C44" s="51" t="s">
        <v>45</v>
      </c>
      <c r="D44" s="3" t="s">
        <v>11</v>
      </c>
      <c r="E44" s="12">
        <v>1</v>
      </c>
      <c r="F44" s="67"/>
      <c r="G44" s="67">
        <f t="shared" si="2"/>
        <v>0</v>
      </c>
    </row>
    <row r="45" spans="1:7" ht="90" x14ac:dyDescent="0.25">
      <c r="A45" s="66">
        <v>6900</v>
      </c>
      <c r="B45" s="40">
        <v>16.034199999999998</v>
      </c>
      <c r="C45" s="51" t="s">
        <v>46</v>
      </c>
      <c r="D45" s="3" t="s">
        <v>126</v>
      </c>
      <c r="E45" s="12">
        <v>312</v>
      </c>
      <c r="F45" s="67"/>
      <c r="G45" s="67">
        <f t="shared" si="2"/>
        <v>0</v>
      </c>
    </row>
    <row r="46" spans="1:7" ht="90" x14ac:dyDescent="0.25">
      <c r="A46" s="66">
        <v>6910</v>
      </c>
      <c r="B46" s="40">
        <v>16.034300000000002</v>
      </c>
      <c r="C46" s="51" t="s">
        <v>47</v>
      </c>
      <c r="D46" s="3" t="s">
        <v>126</v>
      </c>
      <c r="E46" s="12">
        <v>19</v>
      </c>
      <c r="F46" s="67"/>
      <c r="G46" s="67">
        <f t="shared" si="2"/>
        <v>0</v>
      </c>
    </row>
    <row r="47" spans="1:7" ht="90" x14ac:dyDescent="0.25">
      <c r="A47" s="66">
        <v>6920</v>
      </c>
      <c r="B47" s="40">
        <v>16.034400000000002</v>
      </c>
      <c r="C47" s="51" t="s">
        <v>48</v>
      </c>
      <c r="D47" s="3" t="s">
        <v>126</v>
      </c>
      <c r="E47" s="12">
        <v>40</v>
      </c>
      <c r="F47" s="67"/>
      <c r="G47" s="67">
        <f t="shared" si="2"/>
        <v>0</v>
      </c>
    </row>
    <row r="48" spans="1:7" ht="90" x14ac:dyDescent="0.25">
      <c r="A48" s="66">
        <v>6930</v>
      </c>
      <c r="B48" s="40">
        <v>16.034500000000001</v>
      </c>
      <c r="C48" s="51" t="s">
        <v>49</v>
      </c>
      <c r="D48" s="3" t="s">
        <v>2</v>
      </c>
      <c r="E48" s="12">
        <v>1</v>
      </c>
      <c r="F48" s="67"/>
      <c r="G48" s="67">
        <f t="shared" si="2"/>
        <v>0</v>
      </c>
    </row>
    <row r="49" spans="1:7" x14ac:dyDescent="0.25">
      <c r="A49" s="66"/>
      <c r="F49" s="14"/>
      <c r="G49" s="14"/>
    </row>
    <row r="50" spans="1:7" x14ac:dyDescent="0.25">
      <c r="E50" s="35"/>
      <c r="F50" t="s">
        <v>95</v>
      </c>
      <c r="G50" s="14">
        <f>SUM(G16:G49)</f>
        <v>0</v>
      </c>
    </row>
    <row r="51" spans="1:7" x14ac:dyDescent="0.25">
      <c r="F51" t="s">
        <v>96</v>
      </c>
      <c r="G51" s="14">
        <f>+G50*0.16</f>
        <v>0</v>
      </c>
    </row>
    <row r="52" spans="1:7" ht="18.75" x14ac:dyDescent="0.3">
      <c r="F52" t="s">
        <v>97</v>
      </c>
      <c r="G52" s="15">
        <f>+G51+G50</f>
        <v>0</v>
      </c>
    </row>
  </sheetData>
  <mergeCells count="3">
    <mergeCell ref="B2:G2"/>
    <mergeCell ref="B3:G3"/>
    <mergeCell ref="B4:G4"/>
  </mergeCells>
  <conditionalFormatting sqref="E13:E27 E29:E48">
    <cfRule type="cellIs" dxfId="25" priority="8" operator="greaterThan">
      <formula>0</formula>
    </cfRule>
  </conditionalFormatting>
  <conditionalFormatting sqref="F13:G15">
    <cfRule type="cellIs" dxfId="24" priority="3" operator="greaterThan">
      <formula>0</formula>
    </cfRule>
  </conditionalFormatting>
  <conditionalFormatting sqref="F37:G37">
    <cfRule type="cellIs" dxfId="23" priority="1" operator="greaterThan">
      <formula>0</formula>
    </cfRule>
  </conditionalFormatting>
  <printOptions horizontalCentered="1"/>
  <pageMargins left="0.39370078740157483" right="0.39370078740157483" top="0.39370078740157483" bottom="1.0236220472440944" header="0" footer="0.39370078740157483"/>
  <pageSetup scale="65" fitToHeight="15" orientation="portrait" r:id="rId1"/>
  <headerFooter>
    <oddFooter xml:space="preserve">&amp;L&amp;8NOMBRE DE LA EMPRESA
&amp;C&amp;8RESPONSABLE DEL PROYECTO
DIRECCIÓN DE PROYECTOS
ARQ. SANDRA GUADALUPE PATIÑO MACÍAS
&amp;P DE &amp;N&amp;R&amp;8NOMBRE 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zoomScaleNormal="100" zoomScaleSheetLayoutView="100" workbookViewId="0">
      <selection activeCell="F8" sqref="F8:G11"/>
    </sheetView>
  </sheetViews>
  <sheetFormatPr baseColWidth="10" defaultRowHeight="15" x14ac:dyDescent="0.25"/>
  <cols>
    <col min="1" max="1" width="7.7109375" customWidth="1"/>
    <col min="2" max="2" width="11.7109375" style="22" customWidth="1"/>
    <col min="3" max="3" width="70.7109375" style="20" customWidth="1"/>
    <col min="4" max="4" width="10.7109375" style="5" customWidth="1"/>
    <col min="5" max="5" width="10.7109375" style="13" customWidth="1"/>
    <col min="6" max="7" width="14.7109375" customWidth="1"/>
  </cols>
  <sheetData>
    <row r="1" spans="1:12" x14ac:dyDescent="0.25">
      <c r="A1" s="21"/>
      <c r="C1" s="23"/>
      <c r="D1" s="22"/>
      <c r="E1" s="22"/>
      <c r="F1" s="22"/>
    </row>
    <row r="2" spans="1:12" ht="17.25" customHeight="1" x14ac:dyDescent="0.25">
      <c r="A2" s="21"/>
      <c r="B2" s="96" t="s">
        <v>101</v>
      </c>
      <c r="C2" s="96"/>
      <c r="D2" s="96"/>
      <c r="E2" s="96"/>
      <c r="F2" s="96"/>
      <c r="G2" s="96"/>
    </row>
    <row r="3" spans="1:12" ht="15" customHeight="1" x14ac:dyDescent="0.25">
      <c r="A3" s="21"/>
      <c r="B3" s="97" t="s">
        <v>102</v>
      </c>
      <c r="C3" s="97"/>
      <c r="D3" s="97"/>
      <c r="E3" s="97"/>
      <c r="F3" s="97"/>
      <c r="G3" s="97"/>
    </row>
    <row r="4" spans="1:12" ht="15" customHeight="1" x14ac:dyDescent="0.25">
      <c r="A4" s="21"/>
      <c r="B4" s="97" t="s">
        <v>103</v>
      </c>
      <c r="C4" s="97"/>
      <c r="D4" s="97"/>
      <c r="E4" s="97"/>
      <c r="F4" s="97"/>
      <c r="G4" s="97"/>
    </row>
    <row r="5" spans="1:12" s="30" customFormat="1" ht="12.75" x14ac:dyDescent="0.2">
      <c r="A5" s="24"/>
      <c r="B5" s="25"/>
      <c r="C5" s="26"/>
      <c r="D5" s="27"/>
      <c r="E5" s="27"/>
      <c r="F5" s="28"/>
      <c r="G5" s="29"/>
      <c r="H5" s="29"/>
      <c r="I5" s="29"/>
      <c r="J5" s="29"/>
      <c r="K5" s="29"/>
      <c r="L5" s="29"/>
    </row>
    <row r="6" spans="1:12" s="52" customFormat="1" ht="12.75" x14ac:dyDescent="0.25">
      <c r="C6" s="53"/>
      <c r="D6" s="53"/>
      <c r="E6" s="54"/>
      <c r="F6" s="55"/>
    </row>
    <row r="7" spans="1:12" s="52" customFormat="1" ht="12.75" x14ac:dyDescent="0.25">
      <c r="B7" s="56" t="s">
        <v>104</v>
      </c>
      <c r="C7" s="53"/>
      <c r="D7" s="57"/>
      <c r="E7" s="54"/>
      <c r="F7" s="55"/>
    </row>
    <row r="8" spans="1:12" s="52" customFormat="1" ht="12.75" x14ac:dyDescent="0.25">
      <c r="B8" s="56" t="s">
        <v>107</v>
      </c>
      <c r="C8" s="53"/>
      <c r="D8" s="58"/>
      <c r="E8" s="59"/>
      <c r="F8" s="28"/>
      <c r="G8" s="99" t="s">
        <v>129</v>
      </c>
    </row>
    <row r="9" spans="1:12" s="52" customFormat="1" ht="12.75" x14ac:dyDescent="0.25">
      <c r="B9" s="56" t="s">
        <v>105</v>
      </c>
      <c r="C9" s="53"/>
      <c r="D9" s="53"/>
      <c r="E9" s="59"/>
      <c r="F9" s="100"/>
      <c r="G9" s="101" t="s">
        <v>130</v>
      </c>
    </row>
    <row r="10" spans="1:12" s="52" customFormat="1" ht="12.75" x14ac:dyDescent="0.25">
      <c r="B10" s="56" t="s">
        <v>106</v>
      </c>
      <c r="C10" s="53"/>
      <c r="D10" s="60"/>
      <c r="E10" s="59"/>
      <c r="F10" s="100"/>
      <c r="G10" s="101"/>
    </row>
    <row r="11" spans="1:12" s="65" customFormat="1" ht="15" customHeight="1" x14ac:dyDescent="0.2">
      <c r="A11" s="61"/>
      <c r="B11" s="62"/>
      <c r="C11" s="69" t="s">
        <v>4</v>
      </c>
      <c r="D11" s="64"/>
      <c r="E11" s="64"/>
      <c r="F11" s="100" t="s">
        <v>131</v>
      </c>
      <c r="G11" s="102" t="s">
        <v>128</v>
      </c>
    </row>
    <row r="12" spans="1:12" s="8" customFormat="1" ht="24" x14ac:dyDescent="0.25">
      <c r="A12" s="42" t="s">
        <v>108</v>
      </c>
      <c r="B12" s="70" t="s">
        <v>98</v>
      </c>
      <c r="C12" s="44" t="s">
        <v>99</v>
      </c>
      <c r="D12" s="45" t="s">
        <v>0</v>
      </c>
      <c r="E12" s="46" t="s">
        <v>78</v>
      </c>
      <c r="F12" s="47" t="s">
        <v>109</v>
      </c>
      <c r="G12" s="47" t="s">
        <v>100</v>
      </c>
    </row>
    <row r="13" spans="1:12" x14ac:dyDescent="0.25">
      <c r="A13" s="31"/>
      <c r="B13" s="37" t="s">
        <v>3</v>
      </c>
      <c r="C13" s="32" t="s">
        <v>4</v>
      </c>
      <c r="D13" s="33"/>
      <c r="E13" s="34"/>
      <c r="F13" s="34"/>
      <c r="G13" s="34"/>
    </row>
    <row r="14" spans="1:12" x14ac:dyDescent="0.25">
      <c r="A14" s="6"/>
      <c r="B14" s="38"/>
      <c r="C14" s="18" t="s">
        <v>5</v>
      </c>
      <c r="D14" s="7"/>
      <c r="E14" s="10"/>
      <c r="F14" s="10"/>
      <c r="G14" s="10"/>
    </row>
    <row r="15" spans="1:12" x14ac:dyDescent="0.25">
      <c r="A15" s="2"/>
      <c r="B15" s="39"/>
      <c r="C15" s="19" t="s">
        <v>86</v>
      </c>
      <c r="D15" s="4"/>
      <c r="E15" s="11"/>
      <c r="F15" s="11"/>
      <c r="G15" s="11"/>
    </row>
    <row r="16" spans="1:12" ht="60" x14ac:dyDescent="0.25">
      <c r="A16" s="66">
        <v>6950</v>
      </c>
      <c r="B16" s="40">
        <v>16.0001</v>
      </c>
      <c r="C16" s="17" t="s">
        <v>21</v>
      </c>
      <c r="D16" s="3" t="s">
        <v>1</v>
      </c>
      <c r="E16" s="12">
        <v>1</v>
      </c>
      <c r="F16" s="67"/>
      <c r="G16" s="67">
        <f>+E16*F16</f>
        <v>0</v>
      </c>
    </row>
    <row r="17" spans="1:7" ht="45" x14ac:dyDescent="0.25">
      <c r="A17" s="66">
        <v>6960</v>
      </c>
      <c r="B17" s="40" t="s">
        <v>12</v>
      </c>
      <c r="C17" s="17" t="s">
        <v>22</v>
      </c>
      <c r="D17" s="3" t="s">
        <v>1</v>
      </c>
      <c r="E17" s="12">
        <v>2</v>
      </c>
      <c r="F17" s="67"/>
      <c r="G17" s="67">
        <f t="shared" ref="G17:G25" si="0">+E17*F17</f>
        <v>0</v>
      </c>
    </row>
    <row r="18" spans="1:7" ht="60" x14ac:dyDescent="0.25">
      <c r="A18" s="66">
        <v>6970</v>
      </c>
      <c r="B18" s="40">
        <v>16.000699999999998</v>
      </c>
      <c r="C18" s="17" t="s">
        <v>23</v>
      </c>
      <c r="D18" s="3" t="s">
        <v>1</v>
      </c>
      <c r="E18" s="12">
        <v>1</v>
      </c>
      <c r="F18" s="67"/>
      <c r="G18" s="67">
        <f t="shared" si="0"/>
        <v>0</v>
      </c>
    </row>
    <row r="19" spans="1:7" ht="60" x14ac:dyDescent="0.25">
      <c r="A19" s="66">
        <v>6980</v>
      </c>
      <c r="B19" s="40">
        <v>16.000800000000002</v>
      </c>
      <c r="C19" s="17" t="s">
        <v>24</v>
      </c>
      <c r="D19" s="3" t="s">
        <v>1</v>
      </c>
      <c r="E19" s="12">
        <v>2</v>
      </c>
      <c r="F19" s="67"/>
      <c r="G19" s="67">
        <f t="shared" si="0"/>
        <v>0</v>
      </c>
    </row>
    <row r="20" spans="1:7" ht="75" x14ac:dyDescent="0.25">
      <c r="A20" s="66">
        <v>6990</v>
      </c>
      <c r="B20" s="40">
        <v>16.000900000000001</v>
      </c>
      <c r="C20" s="17" t="s">
        <v>25</v>
      </c>
      <c r="D20" s="3" t="s">
        <v>1</v>
      </c>
      <c r="E20" s="12">
        <v>21</v>
      </c>
      <c r="F20" s="67"/>
      <c r="G20" s="67">
        <f t="shared" si="0"/>
        <v>0</v>
      </c>
    </row>
    <row r="21" spans="1:7" ht="75" x14ac:dyDescent="0.25">
      <c r="A21" s="66">
        <v>7000</v>
      </c>
      <c r="B21" s="40">
        <v>16.001100000000001</v>
      </c>
      <c r="C21" s="17" t="s">
        <v>27</v>
      </c>
      <c r="D21" s="3" t="s">
        <v>1</v>
      </c>
      <c r="E21" s="12">
        <v>21</v>
      </c>
      <c r="F21" s="67"/>
      <c r="G21" s="67">
        <f t="shared" si="0"/>
        <v>0</v>
      </c>
    </row>
    <row r="22" spans="1:7" ht="60" x14ac:dyDescent="0.25">
      <c r="A22" s="66">
        <v>7010</v>
      </c>
      <c r="B22" s="40">
        <v>16.001300000000001</v>
      </c>
      <c r="C22" s="17" t="s">
        <v>29</v>
      </c>
      <c r="D22" s="3" t="s">
        <v>127</v>
      </c>
      <c r="E22" s="12">
        <v>1630</v>
      </c>
      <c r="F22" s="67"/>
      <c r="G22" s="67">
        <f t="shared" si="0"/>
        <v>0</v>
      </c>
    </row>
    <row r="23" spans="1:7" ht="60" x14ac:dyDescent="0.25">
      <c r="A23" s="66">
        <v>7020</v>
      </c>
      <c r="B23" s="40">
        <v>16.0014</v>
      </c>
      <c r="C23" s="17" t="s">
        <v>30</v>
      </c>
      <c r="D23" s="3" t="s">
        <v>1</v>
      </c>
      <c r="E23" s="12">
        <v>21</v>
      </c>
      <c r="F23" s="67"/>
      <c r="G23" s="67">
        <f t="shared" si="0"/>
        <v>0</v>
      </c>
    </row>
    <row r="24" spans="1:7" ht="60" x14ac:dyDescent="0.25">
      <c r="A24" s="66">
        <v>7030</v>
      </c>
      <c r="B24" s="40">
        <v>16.0015</v>
      </c>
      <c r="C24" s="17" t="s">
        <v>31</v>
      </c>
      <c r="D24" s="3" t="s">
        <v>1</v>
      </c>
      <c r="E24" s="12">
        <v>21</v>
      </c>
      <c r="F24" s="67"/>
      <c r="G24" s="67">
        <f t="shared" si="0"/>
        <v>0</v>
      </c>
    </row>
    <row r="25" spans="1:7" ht="60" x14ac:dyDescent="0.25">
      <c r="A25" s="66">
        <v>7040</v>
      </c>
      <c r="B25" s="40">
        <v>16.0016</v>
      </c>
      <c r="C25" s="17" t="s">
        <v>32</v>
      </c>
      <c r="D25" s="3" t="s">
        <v>1</v>
      </c>
      <c r="E25" s="12">
        <v>21</v>
      </c>
      <c r="F25" s="67"/>
      <c r="G25" s="67">
        <f t="shared" si="0"/>
        <v>0</v>
      </c>
    </row>
    <row r="26" spans="1:7" x14ac:dyDescent="0.25">
      <c r="A26" s="2"/>
      <c r="B26" s="39"/>
      <c r="C26" s="19" t="s">
        <v>91</v>
      </c>
      <c r="D26" s="4"/>
      <c r="E26" s="11"/>
      <c r="F26" s="11"/>
      <c r="G26" s="11"/>
    </row>
    <row r="27" spans="1:7" ht="90" x14ac:dyDescent="0.25">
      <c r="A27" s="66">
        <v>7050</v>
      </c>
      <c r="B27" s="40">
        <v>16.0059</v>
      </c>
      <c r="C27" s="51" t="s">
        <v>122</v>
      </c>
      <c r="D27" s="3" t="s">
        <v>2</v>
      </c>
      <c r="E27" s="12">
        <v>1</v>
      </c>
      <c r="F27" s="71"/>
      <c r="G27" s="67">
        <f>+E27*F27</f>
        <v>0</v>
      </c>
    </row>
    <row r="28" spans="1:7" x14ac:dyDescent="0.25">
      <c r="A28" s="2"/>
      <c r="B28" s="39"/>
      <c r="C28" s="19" t="s">
        <v>92</v>
      </c>
      <c r="D28" s="4"/>
      <c r="E28" s="11"/>
      <c r="F28" s="11"/>
      <c r="G28" s="11"/>
    </row>
    <row r="29" spans="1:7" ht="90" x14ac:dyDescent="0.25">
      <c r="A29" s="66">
        <v>7060</v>
      </c>
      <c r="B29" s="40">
        <v>16.015699999999999</v>
      </c>
      <c r="C29" s="17" t="s">
        <v>33</v>
      </c>
      <c r="D29" s="3" t="s">
        <v>126</v>
      </c>
      <c r="E29" s="12">
        <v>30</v>
      </c>
      <c r="F29" s="67"/>
      <c r="G29" s="67">
        <f t="shared" ref="G29:G32" si="1">+E29*F29</f>
        <v>0</v>
      </c>
    </row>
    <row r="30" spans="1:7" ht="75" x14ac:dyDescent="0.25">
      <c r="A30" s="66">
        <v>7070</v>
      </c>
      <c r="B30" s="40">
        <v>16.015799999999999</v>
      </c>
      <c r="C30" s="17" t="s">
        <v>34</v>
      </c>
      <c r="D30" s="3" t="s">
        <v>77</v>
      </c>
      <c r="E30" s="12">
        <v>20</v>
      </c>
      <c r="F30" s="67"/>
      <c r="G30" s="67">
        <f t="shared" si="1"/>
        <v>0</v>
      </c>
    </row>
    <row r="31" spans="1:7" ht="105" x14ac:dyDescent="0.25">
      <c r="A31" s="66">
        <v>7080</v>
      </c>
      <c r="B31" s="40">
        <v>16.015899999999998</v>
      </c>
      <c r="C31" s="17" t="s">
        <v>35</v>
      </c>
      <c r="D31" s="3" t="s">
        <v>126</v>
      </c>
      <c r="E31" s="12">
        <v>178</v>
      </c>
      <c r="F31" s="67"/>
      <c r="G31" s="67">
        <f t="shared" si="1"/>
        <v>0</v>
      </c>
    </row>
    <row r="32" spans="1:7" ht="60" x14ac:dyDescent="0.25">
      <c r="A32" s="66">
        <v>7090</v>
      </c>
      <c r="B32" s="40">
        <v>16.015999999999998</v>
      </c>
      <c r="C32" s="17" t="s">
        <v>36</v>
      </c>
      <c r="D32" s="3" t="s">
        <v>77</v>
      </c>
      <c r="E32" s="12">
        <v>119</v>
      </c>
      <c r="F32" s="67"/>
      <c r="G32" s="67">
        <f t="shared" si="1"/>
        <v>0</v>
      </c>
    </row>
    <row r="33" spans="1:7" x14ac:dyDescent="0.25">
      <c r="A33" s="6"/>
      <c r="B33" s="38"/>
      <c r="C33" s="18" t="s">
        <v>6</v>
      </c>
      <c r="D33" s="7"/>
      <c r="E33" s="10"/>
      <c r="F33" s="10"/>
      <c r="G33" s="10"/>
    </row>
    <row r="34" spans="1:7" x14ac:dyDescent="0.25">
      <c r="A34" s="2"/>
      <c r="B34" s="39">
        <v>14</v>
      </c>
      <c r="C34" s="19" t="s">
        <v>7</v>
      </c>
      <c r="D34" s="4"/>
      <c r="E34" s="11"/>
      <c r="F34" s="11"/>
      <c r="G34" s="11"/>
    </row>
    <row r="35" spans="1:7" ht="45" x14ac:dyDescent="0.25">
      <c r="A35" s="66">
        <v>7100</v>
      </c>
      <c r="B35" s="40">
        <v>16.0261</v>
      </c>
      <c r="C35" s="17" t="s">
        <v>37</v>
      </c>
      <c r="D35" s="3" t="s">
        <v>2</v>
      </c>
      <c r="E35" s="12">
        <v>9</v>
      </c>
      <c r="F35" s="67"/>
      <c r="G35" s="67">
        <f t="shared" ref="G35:G37" si="2">+E35*F35</f>
        <v>0</v>
      </c>
    </row>
    <row r="36" spans="1:7" ht="60" x14ac:dyDescent="0.25">
      <c r="A36" s="66">
        <v>7120</v>
      </c>
      <c r="B36" s="40">
        <v>16.026599999999998</v>
      </c>
      <c r="C36" s="17" t="s">
        <v>39</v>
      </c>
      <c r="D36" s="3" t="s">
        <v>2</v>
      </c>
      <c r="E36" s="12">
        <v>1</v>
      </c>
      <c r="F36" s="67"/>
      <c r="G36" s="67">
        <f t="shared" si="2"/>
        <v>0</v>
      </c>
    </row>
    <row r="37" spans="1:7" ht="75" x14ac:dyDescent="0.25">
      <c r="A37" s="66">
        <v>7130</v>
      </c>
      <c r="B37" s="40">
        <v>16.026800000000001</v>
      </c>
      <c r="C37" s="17" t="s">
        <v>40</v>
      </c>
      <c r="D37" s="3" t="s">
        <v>126</v>
      </c>
      <c r="E37" s="12">
        <v>271</v>
      </c>
      <c r="F37" s="67"/>
      <c r="G37" s="67">
        <f t="shared" si="2"/>
        <v>0</v>
      </c>
    </row>
    <row r="38" spans="1:7" x14ac:dyDescent="0.25">
      <c r="A38" s="6"/>
      <c r="B38" s="38">
        <v>17</v>
      </c>
      <c r="C38" s="18" t="s">
        <v>93</v>
      </c>
      <c r="D38" s="7"/>
      <c r="E38" s="10"/>
      <c r="F38" s="10"/>
      <c r="G38" s="10"/>
    </row>
    <row r="39" spans="1:7" ht="45" x14ac:dyDescent="0.25">
      <c r="A39" s="66">
        <v>7160</v>
      </c>
      <c r="B39" s="40">
        <v>16.031700000000001</v>
      </c>
      <c r="C39" s="17" t="s">
        <v>41</v>
      </c>
      <c r="D39" s="3" t="s">
        <v>11</v>
      </c>
      <c r="E39" s="12">
        <v>37</v>
      </c>
      <c r="F39" s="67"/>
      <c r="G39" s="67">
        <f t="shared" ref="G39:G48" si="3">+E39*F39</f>
        <v>0</v>
      </c>
    </row>
    <row r="40" spans="1:7" ht="45" x14ac:dyDescent="0.25">
      <c r="A40" s="66">
        <v>7170</v>
      </c>
      <c r="B40" s="40">
        <v>16.0318</v>
      </c>
      <c r="C40" s="17" t="s">
        <v>50</v>
      </c>
      <c r="D40" s="3" t="s">
        <v>11</v>
      </c>
      <c r="E40" s="12">
        <v>1</v>
      </c>
      <c r="F40" s="67"/>
      <c r="G40" s="67">
        <f t="shared" si="3"/>
        <v>0</v>
      </c>
    </row>
    <row r="41" spans="1:7" ht="60" x14ac:dyDescent="0.25">
      <c r="A41" s="66">
        <v>7180</v>
      </c>
      <c r="B41" s="40">
        <v>16.032900000000001</v>
      </c>
      <c r="C41" s="17" t="s">
        <v>42</v>
      </c>
      <c r="D41" s="3" t="s">
        <v>11</v>
      </c>
      <c r="E41" s="12">
        <v>2</v>
      </c>
      <c r="F41" s="67"/>
      <c r="G41" s="67">
        <f t="shared" si="3"/>
        <v>0</v>
      </c>
    </row>
    <row r="42" spans="1:7" ht="45" x14ac:dyDescent="0.25">
      <c r="A42" s="66">
        <v>7190</v>
      </c>
      <c r="B42" s="40" t="s">
        <v>15</v>
      </c>
      <c r="C42" s="17" t="s">
        <v>16</v>
      </c>
      <c r="D42" s="3" t="s">
        <v>1</v>
      </c>
      <c r="E42" s="12">
        <v>2</v>
      </c>
      <c r="F42" s="67"/>
      <c r="G42" s="67">
        <f t="shared" si="3"/>
        <v>0</v>
      </c>
    </row>
    <row r="43" spans="1:7" ht="45" x14ac:dyDescent="0.25">
      <c r="A43" s="66">
        <v>7200</v>
      </c>
      <c r="B43" s="40" t="s">
        <v>17</v>
      </c>
      <c r="C43" s="17" t="s">
        <v>18</v>
      </c>
      <c r="D43" s="3" t="s">
        <v>1</v>
      </c>
      <c r="E43" s="12">
        <v>1</v>
      </c>
      <c r="F43" s="67"/>
      <c r="G43" s="67">
        <f t="shared" si="3"/>
        <v>0</v>
      </c>
    </row>
    <row r="44" spans="1:7" ht="60" x14ac:dyDescent="0.25">
      <c r="A44" s="66">
        <v>7210</v>
      </c>
      <c r="B44" s="40">
        <v>16.0336</v>
      </c>
      <c r="C44" s="17" t="s">
        <v>43</v>
      </c>
      <c r="D44" s="3" t="s">
        <v>11</v>
      </c>
      <c r="E44" s="12">
        <v>37</v>
      </c>
      <c r="F44" s="67"/>
      <c r="G44" s="67">
        <f t="shared" si="3"/>
        <v>0</v>
      </c>
    </row>
    <row r="45" spans="1:7" ht="60" x14ac:dyDescent="0.25">
      <c r="A45" s="66">
        <v>7220</v>
      </c>
      <c r="B45" s="40">
        <v>16.033799999999999</v>
      </c>
      <c r="C45" s="17" t="s">
        <v>44</v>
      </c>
      <c r="D45" s="3" t="s">
        <v>11</v>
      </c>
      <c r="E45" s="12">
        <v>5</v>
      </c>
      <c r="F45" s="67"/>
      <c r="G45" s="67">
        <f t="shared" si="3"/>
        <v>0</v>
      </c>
    </row>
    <row r="46" spans="1:7" ht="60" x14ac:dyDescent="0.25">
      <c r="A46" s="66">
        <v>7230</v>
      </c>
      <c r="B46" s="40">
        <v>16.033899999999999</v>
      </c>
      <c r="C46" s="17" t="s">
        <v>45</v>
      </c>
      <c r="D46" s="3" t="s">
        <v>11</v>
      </c>
      <c r="E46" s="12">
        <v>2</v>
      </c>
      <c r="F46" s="67"/>
      <c r="G46" s="67">
        <f t="shared" si="3"/>
        <v>0</v>
      </c>
    </row>
    <row r="47" spans="1:7" ht="90" x14ac:dyDescent="0.25">
      <c r="A47" s="66">
        <v>7250</v>
      </c>
      <c r="B47" s="40">
        <v>16.034199999999998</v>
      </c>
      <c r="C47" s="17" t="s">
        <v>46</v>
      </c>
      <c r="D47" s="3" t="s">
        <v>126</v>
      </c>
      <c r="E47" s="12">
        <v>444</v>
      </c>
      <c r="F47" s="67"/>
      <c r="G47" s="67">
        <f t="shared" si="3"/>
        <v>0</v>
      </c>
    </row>
    <row r="48" spans="1:7" ht="90" x14ac:dyDescent="0.25">
      <c r="A48" s="66">
        <v>7260</v>
      </c>
      <c r="B48" s="40">
        <v>16.034400000000002</v>
      </c>
      <c r="C48" s="17" t="s">
        <v>48</v>
      </c>
      <c r="D48" s="3" t="s">
        <v>126</v>
      </c>
      <c r="E48" s="12">
        <v>199</v>
      </c>
      <c r="F48" s="67"/>
      <c r="G48" s="67">
        <f t="shared" si="3"/>
        <v>0</v>
      </c>
    </row>
    <row r="49" spans="1:7" x14ac:dyDescent="0.25">
      <c r="A49" s="36"/>
    </row>
    <row r="50" spans="1:7" x14ac:dyDescent="0.25">
      <c r="E50" s="35"/>
      <c r="F50" t="s">
        <v>95</v>
      </c>
      <c r="G50" s="14">
        <f>SUM(G16:G49)</f>
        <v>0</v>
      </c>
    </row>
    <row r="51" spans="1:7" x14ac:dyDescent="0.25">
      <c r="F51" t="s">
        <v>96</v>
      </c>
      <c r="G51" s="14">
        <f>+G50*0.16</f>
        <v>0</v>
      </c>
    </row>
    <row r="52" spans="1:7" ht="18.75" x14ac:dyDescent="0.3">
      <c r="F52" t="s">
        <v>97</v>
      </c>
      <c r="G52" s="15">
        <f>+G51+G50</f>
        <v>0</v>
      </c>
    </row>
  </sheetData>
  <mergeCells count="3">
    <mergeCell ref="B2:G2"/>
    <mergeCell ref="B3:G3"/>
    <mergeCell ref="B4:G4"/>
  </mergeCells>
  <conditionalFormatting sqref="E13:E48">
    <cfRule type="cellIs" dxfId="22" priority="7" operator="greaterThan">
      <formula>0</formula>
    </cfRule>
  </conditionalFormatting>
  <conditionalFormatting sqref="F13:G15">
    <cfRule type="cellIs" dxfId="21" priority="6" operator="greaterThan">
      <formula>0</formula>
    </cfRule>
  </conditionalFormatting>
  <conditionalFormatting sqref="F26:G26">
    <cfRule type="cellIs" dxfId="20" priority="5" operator="greaterThan">
      <formula>0</formula>
    </cfRule>
  </conditionalFormatting>
  <conditionalFormatting sqref="F28:G28">
    <cfRule type="cellIs" dxfId="19" priority="4" operator="greaterThan">
      <formula>0</formula>
    </cfRule>
  </conditionalFormatting>
  <conditionalFormatting sqref="F33:G34">
    <cfRule type="cellIs" dxfId="18" priority="3" operator="greaterThan">
      <formula>0</formula>
    </cfRule>
  </conditionalFormatting>
  <conditionalFormatting sqref="F38:G38">
    <cfRule type="cellIs" dxfId="17" priority="1" operator="greaterThan">
      <formula>0</formula>
    </cfRule>
  </conditionalFormatting>
  <printOptions horizontalCentered="1"/>
  <pageMargins left="0.39370078740157483" right="0.39370078740157483" top="0.15748031496062992" bottom="1.0236220472440944" header="0" footer="0.39370078740157483"/>
  <pageSetup scale="65" fitToHeight="15" orientation="portrait" r:id="rId1"/>
  <headerFooter>
    <oddFooter xml:space="preserve">&amp;L&amp;8NOMBRE DE LA EMPRESA
&amp;C&amp;8RESPONSABLE DEL PROYECTO
DIRECCIÓ DE PROYECTOS
ARQ. SANDRA GUADALUPE PATIÑO MACÍAS
&amp;P DE &amp;N&amp;R&amp;8NOMBRE Y FIRMA DEL RESPONSABLE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view="pageBreakPreview" zoomScaleNormal="90" zoomScaleSheetLayoutView="100" workbookViewId="0">
      <selection activeCell="F8" sqref="F8:G11"/>
    </sheetView>
  </sheetViews>
  <sheetFormatPr baseColWidth="10" defaultRowHeight="15" x14ac:dyDescent="0.25"/>
  <cols>
    <col min="1" max="1" width="8.7109375" customWidth="1"/>
    <col min="2" max="2" width="11.7109375" style="22" customWidth="1"/>
    <col min="3" max="3" width="70.7109375" style="20" customWidth="1"/>
    <col min="4" max="4" width="11.7109375" style="5" customWidth="1"/>
    <col min="5" max="5" width="11.7109375" style="13" customWidth="1"/>
    <col min="6" max="6" width="14.7109375" customWidth="1"/>
    <col min="7" max="7" width="14.7109375" style="14" customWidth="1"/>
  </cols>
  <sheetData>
    <row r="1" spans="1:12" x14ac:dyDescent="0.25">
      <c r="A1" s="21"/>
      <c r="C1" s="23"/>
      <c r="D1" s="22"/>
      <c r="E1" s="22"/>
      <c r="F1" s="22"/>
      <c r="G1"/>
    </row>
    <row r="2" spans="1:12" ht="17.25" customHeight="1" x14ac:dyDescent="0.25">
      <c r="A2" s="21"/>
      <c r="B2" s="96" t="s">
        <v>101</v>
      </c>
      <c r="C2" s="96"/>
      <c r="D2" s="96"/>
      <c r="E2" s="96"/>
      <c r="F2" s="96"/>
      <c r="G2" s="96"/>
    </row>
    <row r="3" spans="1:12" ht="15" customHeight="1" x14ac:dyDescent="0.25">
      <c r="A3" s="21"/>
      <c r="B3" s="97" t="s">
        <v>102</v>
      </c>
      <c r="C3" s="97"/>
      <c r="D3" s="97"/>
      <c r="E3" s="97"/>
      <c r="F3" s="97"/>
      <c r="G3" s="97"/>
    </row>
    <row r="4" spans="1:12" ht="15" customHeight="1" x14ac:dyDescent="0.25">
      <c r="A4" s="21"/>
      <c r="B4" s="97" t="s">
        <v>103</v>
      </c>
      <c r="C4" s="97"/>
      <c r="D4" s="97"/>
      <c r="E4" s="97"/>
      <c r="F4" s="97"/>
      <c r="G4" s="97"/>
    </row>
    <row r="5" spans="1:12" s="30" customFormat="1" ht="12.75" x14ac:dyDescent="0.2">
      <c r="A5" s="24"/>
      <c r="B5" s="25"/>
      <c r="C5" s="26"/>
      <c r="D5" s="27"/>
      <c r="E5" s="27"/>
      <c r="F5" s="28"/>
      <c r="G5" s="29"/>
      <c r="H5" s="29"/>
      <c r="I5" s="29"/>
      <c r="J5" s="29"/>
      <c r="K5" s="29"/>
      <c r="L5" s="29"/>
    </row>
    <row r="6" spans="1:12" s="52" customFormat="1" ht="12.75" x14ac:dyDescent="0.25">
      <c r="C6" s="53"/>
      <c r="D6" s="53"/>
      <c r="E6" s="54"/>
      <c r="F6" s="55"/>
    </row>
    <row r="7" spans="1:12" s="52" customFormat="1" ht="12.75" x14ac:dyDescent="0.25">
      <c r="B7" s="56" t="s">
        <v>104</v>
      </c>
      <c r="C7" s="53"/>
      <c r="D7" s="57"/>
      <c r="E7" s="54"/>
      <c r="F7" s="55"/>
    </row>
    <row r="8" spans="1:12" s="52" customFormat="1" ht="12.75" x14ac:dyDescent="0.25">
      <c r="B8" s="56" t="s">
        <v>107</v>
      </c>
      <c r="C8" s="53"/>
      <c r="D8" s="58"/>
      <c r="E8" s="59"/>
      <c r="F8" s="28"/>
      <c r="G8" s="99" t="s">
        <v>129</v>
      </c>
    </row>
    <row r="9" spans="1:12" s="52" customFormat="1" ht="12.75" x14ac:dyDescent="0.25">
      <c r="B9" s="56" t="s">
        <v>105</v>
      </c>
      <c r="C9" s="53"/>
      <c r="D9" s="53"/>
      <c r="E9" s="59"/>
      <c r="F9" s="100"/>
      <c r="G9" s="101" t="s">
        <v>130</v>
      </c>
    </row>
    <row r="10" spans="1:12" s="52" customFormat="1" ht="12.75" x14ac:dyDescent="0.25">
      <c r="B10" s="56" t="s">
        <v>106</v>
      </c>
      <c r="C10" s="53"/>
      <c r="D10" s="60"/>
      <c r="E10" s="59"/>
      <c r="F10" s="100"/>
      <c r="G10" s="101"/>
    </row>
    <row r="11" spans="1:12" s="65" customFormat="1" ht="15" customHeight="1" x14ac:dyDescent="0.2">
      <c r="A11" s="61"/>
      <c r="B11" s="62"/>
      <c r="C11" s="69" t="s">
        <v>4</v>
      </c>
      <c r="D11" s="64"/>
      <c r="E11" s="64"/>
      <c r="F11" s="100" t="s">
        <v>131</v>
      </c>
      <c r="G11" s="102" t="s">
        <v>128</v>
      </c>
    </row>
    <row r="12" spans="1:12" s="8" customFormat="1" ht="24.75" x14ac:dyDescent="0.25">
      <c r="A12" s="73" t="s">
        <v>108</v>
      </c>
      <c r="B12" s="72" t="s">
        <v>98</v>
      </c>
      <c r="C12" s="48" t="s">
        <v>99</v>
      </c>
      <c r="D12" s="74" t="s">
        <v>0</v>
      </c>
      <c r="E12" s="75" t="s">
        <v>78</v>
      </c>
      <c r="F12" s="76" t="s">
        <v>109</v>
      </c>
      <c r="G12" s="76" t="s">
        <v>100</v>
      </c>
    </row>
    <row r="13" spans="1:12" x14ac:dyDescent="0.25">
      <c r="A13" s="31"/>
      <c r="B13" s="37" t="s">
        <v>3</v>
      </c>
      <c r="C13" s="32" t="s">
        <v>4</v>
      </c>
      <c r="D13" s="33"/>
      <c r="E13" s="34"/>
      <c r="F13" s="34"/>
      <c r="G13" s="34"/>
    </row>
    <row r="14" spans="1:12" x14ac:dyDescent="0.25">
      <c r="A14" s="6"/>
      <c r="B14" s="38"/>
      <c r="C14" s="18" t="s">
        <v>5</v>
      </c>
      <c r="D14" s="7"/>
      <c r="E14" s="10"/>
      <c r="F14" s="10"/>
      <c r="G14" s="10"/>
    </row>
    <row r="15" spans="1:12" x14ac:dyDescent="0.25">
      <c r="A15" s="2"/>
      <c r="B15" s="39"/>
      <c r="C15" s="19" t="s">
        <v>94</v>
      </c>
      <c r="D15" s="4"/>
      <c r="E15" s="11"/>
      <c r="F15" s="11"/>
      <c r="G15" s="11"/>
    </row>
    <row r="16" spans="1:12" ht="60" x14ac:dyDescent="0.25">
      <c r="A16" s="66">
        <v>7280</v>
      </c>
      <c r="B16" s="40">
        <v>16.0001</v>
      </c>
      <c r="C16" s="17" t="s">
        <v>21</v>
      </c>
      <c r="D16" s="3" t="s">
        <v>1</v>
      </c>
      <c r="E16" s="12">
        <v>1</v>
      </c>
      <c r="F16" s="90"/>
      <c r="G16" s="67">
        <f>+E16*F16</f>
        <v>0</v>
      </c>
    </row>
    <row r="17" spans="1:7" ht="45" x14ac:dyDescent="0.25">
      <c r="A17" s="66">
        <v>7290</v>
      </c>
      <c r="B17" s="40" t="s">
        <v>12</v>
      </c>
      <c r="C17" s="17" t="s">
        <v>22</v>
      </c>
      <c r="D17" s="3" t="s">
        <v>1</v>
      </c>
      <c r="E17" s="12">
        <v>2</v>
      </c>
      <c r="F17" s="90"/>
      <c r="G17" s="67">
        <f t="shared" ref="G17:G27" si="0">+E17*F17</f>
        <v>0</v>
      </c>
    </row>
    <row r="18" spans="1:7" ht="60" x14ac:dyDescent="0.25">
      <c r="A18" s="66">
        <v>7300</v>
      </c>
      <c r="B18" s="40">
        <v>16.000699999999998</v>
      </c>
      <c r="C18" s="17" t="s">
        <v>23</v>
      </c>
      <c r="D18" s="3" t="s">
        <v>1</v>
      </c>
      <c r="E18" s="12">
        <v>1</v>
      </c>
      <c r="F18" s="90"/>
      <c r="G18" s="67">
        <f t="shared" si="0"/>
        <v>0</v>
      </c>
    </row>
    <row r="19" spans="1:7" ht="60" x14ac:dyDescent="0.25">
      <c r="A19" s="66">
        <v>7310</v>
      </c>
      <c r="B19" s="40">
        <v>16.000800000000002</v>
      </c>
      <c r="C19" s="17" t="s">
        <v>24</v>
      </c>
      <c r="D19" s="3" t="s">
        <v>1</v>
      </c>
      <c r="E19" s="12">
        <v>2</v>
      </c>
      <c r="F19" s="90"/>
      <c r="G19" s="67">
        <f t="shared" si="0"/>
        <v>0</v>
      </c>
    </row>
    <row r="20" spans="1:7" ht="75" x14ac:dyDescent="0.25">
      <c r="A20" s="66">
        <v>7320</v>
      </c>
      <c r="B20" s="40">
        <v>16.000900000000001</v>
      </c>
      <c r="C20" s="17" t="s">
        <v>25</v>
      </c>
      <c r="D20" s="3" t="s">
        <v>1</v>
      </c>
      <c r="E20" s="12">
        <v>16</v>
      </c>
      <c r="F20" s="90"/>
      <c r="G20" s="67">
        <f t="shared" si="0"/>
        <v>0</v>
      </c>
    </row>
    <row r="21" spans="1:7" ht="60" x14ac:dyDescent="0.25">
      <c r="A21" s="66">
        <v>7330</v>
      </c>
      <c r="B21" s="40">
        <v>16.001000000000001</v>
      </c>
      <c r="C21" s="17" t="s">
        <v>26</v>
      </c>
      <c r="D21" s="3" t="s">
        <v>1</v>
      </c>
      <c r="E21" s="12">
        <v>16</v>
      </c>
      <c r="F21" s="90"/>
      <c r="G21" s="67">
        <f t="shared" si="0"/>
        <v>0</v>
      </c>
    </row>
    <row r="22" spans="1:7" ht="75" x14ac:dyDescent="0.25">
      <c r="A22" s="66">
        <v>7340</v>
      </c>
      <c r="B22" s="40">
        <v>16.001100000000001</v>
      </c>
      <c r="C22" s="17" t="s">
        <v>27</v>
      </c>
      <c r="D22" s="3" t="s">
        <v>1</v>
      </c>
      <c r="E22" s="12">
        <v>16</v>
      </c>
      <c r="F22" s="90"/>
      <c r="G22" s="67">
        <f t="shared" si="0"/>
        <v>0</v>
      </c>
    </row>
    <row r="23" spans="1:7" ht="60" x14ac:dyDescent="0.25">
      <c r="A23" s="66">
        <v>7350</v>
      </c>
      <c r="B23" s="40">
        <v>16.001200000000001</v>
      </c>
      <c r="C23" s="17" t="s">
        <v>28</v>
      </c>
      <c r="D23" s="3" t="s">
        <v>1</v>
      </c>
      <c r="E23" s="12">
        <v>16</v>
      </c>
      <c r="F23" s="90"/>
      <c r="G23" s="67">
        <f t="shared" si="0"/>
        <v>0</v>
      </c>
    </row>
    <row r="24" spans="1:7" ht="60" x14ac:dyDescent="0.25">
      <c r="A24" s="66">
        <v>7360</v>
      </c>
      <c r="B24" s="40">
        <v>16.001300000000001</v>
      </c>
      <c r="C24" s="17" t="s">
        <v>29</v>
      </c>
      <c r="D24" s="3" t="s">
        <v>127</v>
      </c>
      <c r="E24" s="12">
        <v>1564</v>
      </c>
      <c r="F24" s="90"/>
      <c r="G24" s="67">
        <f t="shared" si="0"/>
        <v>0</v>
      </c>
    </row>
    <row r="25" spans="1:7" ht="60" x14ac:dyDescent="0.25">
      <c r="A25" s="66">
        <v>7370</v>
      </c>
      <c r="B25" s="40">
        <v>16.0014</v>
      </c>
      <c r="C25" s="17" t="s">
        <v>30</v>
      </c>
      <c r="D25" s="3" t="s">
        <v>1</v>
      </c>
      <c r="E25" s="12">
        <v>16</v>
      </c>
      <c r="F25" s="90"/>
      <c r="G25" s="67">
        <f t="shared" si="0"/>
        <v>0</v>
      </c>
    </row>
    <row r="26" spans="1:7" ht="60" x14ac:dyDescent="0.25">
      <c r="A26" s="66">
        <v>7380</v>
      </c>
      <c r="B26" s="40">
        <v>16.0015</v>
      </c>
      <c r="C26" s="17" t="s">
        <v>31</v>
      </c>
      <c r="D26" s="3" t="s">
        <v>1</v>
      </c>
      <c r="E26" s="12">
        <v>16</v>
      </c>
      <c r="F26" s="90"/>
      <c r="G26" s="67">
        <f t="shared" si="0"/>
        <v>0</v>
      </c>
    </row>
    <row r="27" spans="1:7" ht="60" x14ac:dyDescent="0.25">
      <c r="A27" s="66">
        <v>7390</v>
      </c>
      <c r="B27" s="40">
        <v>16.0016</v>
      </c>
      <c r="C27" s="17" t="s">
        <v>32</v>
      </c>
      <c r="D27" s="3" t="s">
        <v>1</v>
      </c>
      <c r="E27" s="12">
        <v>16</v>
      </c>
      <c r="F27" s="90"/>
      <c r="G27" s="67">
        <f t="shared" si="0"/>
        <v>0</v>
      </c>
    </row>
    <row r="28" spans="1:7" x14ac:dyDescent="0.25">
      <c r="A28" s="2"/>
      <c r="B28" s="39"/>
      <c r="C28" s="19" t="s">
        <v>91</v>
      </c>
      <c r="D28" s="4"/>
      <c r="E28" s="11"/>
      <c r="F28" s="11"/>
      <c r="G28" s="11"/>
    </row>
    <row r="29" spans="1:7" ht="90" x14ac:dyDescent="0.25">
      <c r="A29" s="66">
        <v>7400</v>
      </c>
      <c r="B29" s="40">
        <v>16.0059</v>
      </c>
      <c r="C29" s="51" t="s">
        <v>122</v>
      </c>
      <c r="D29" s="3" t="s">
        <v>2</v>
      </c>
      <c r="E29" s="12">
        <v>2</v>
      </c>
      <c r="F29" s="91"/>
      <c r="G29" s="67">
        <f>+E29*F29</f>
        <v>0</v>
      </c>
    </row>
    <row r="30" spans="1:7" x14ac:dyDescent="0.25">
      <c r="A30" s="2"/>
      <c r="B30" s="39"/>
      <c r="C30" s="19" t="s">
        <v>92</v>
      </c>
      <c r="D30" s="4"/>
      <c r="E30" s="11"/>
      <c r="F30" s="11"/>
      <c r="G30" s="11"/>
    </row>
    <row r="31" spans="1:7" ht="90" x14ac:dyDescent="0.25">
      <c r="A31" s="66">
        <v>7410</v>
      </c>
      <c r="B31" s="40">
        <v>16.015699999999999</v>
      </c>
      <c r="C31" s="17" t="s">
        <v>33</v>
      </c>
      <c r="D31" s="3" t="s">
        <v>126</v>
      </c>
      <c r="E31" s="12">
        <v>28</v>
      </c>
      <c r="F31" s="90"/>
      <c r="G31" s="67">
        <f t="shared" ref="G31:G34" si="1">+E31*F31</f>
        <v>0</v>
      </c>
    </row>
    <row r="32" spans="1:7" ht="75" x14ac:dyDescent="0.25">
      <c r="A32" s="66">
        <v>7420</v>
      </c>
      <c r="B32" s="40">
        <v>16.015799999999999</v>
      </c>
      <c r="C32" s="17" t="s">
        <v>34</v>
      </c>
      <c r="D32" s="3" t="s">
        <v>77</v>
      </c>
      <c r="E32" s="12">
        <v>19</v>
      </c>
      <c r="F32" s="90"/>
      <c r="G32" s="67">
        <f t="shared" si="1"/>
        <v>0</v>
      </c>
    </row>
    <row r="33" spans="1:7" ht="105" x14ac:dyDescent="0.25">
      <c r="A33" s="66">
        <v>7430</v>
      </c>
      <c r="B33" s="40">
        <v>16.015899999999998</v>
      </c>
      <c r="C33" s="17" t="s">
        <v>35</v>
      </c>
      <c r="D33" s="3" t="s">
        <v>126</v>
      </c>
      <c r="E33" s="12">
        <v>125</v>
      </c>
      <c r="F33" s="90"/>
      <c r="G33" s="67">
        <f t="shared" si="1"/>
        <v>0</v>
      </c>
    </row>
    <row r="34" spans="1:7" ht="60" x14ac:dyDescent="0.25">
      <c r="A34" s="66">
        <v>7440</v>
      </c>
      <c r="B34" s="40">
        <v>16.015999999999998</v>
      </c>
      <c r="C34" s="17" t="s">
        <v>36</v>
      </c>
      <c r="D34" s="3" t="s">
        <v>77</v>
      </c>
      <c r="E34" s="12">
        <v>84</v>
      </c>
      <c r="F34" s="90"/>
      <c r="G34" s="67">
        <f t="shared" si="1"/>
        <v>0</v>
      </c>
    </row>
    <row r="35" spans="1:7" x14ac:dyDescent="0.25">
      <c r="A35" s="6"/>
      <c r="B35" s="38"/>
      <c r="C35" s="18" t="s">
        <v>6</v>
      </c>
      <c r="D35" s="7"/>
      <c r="E35" s="10"/>
      <c r="F35" s="10"/>
      <c r="G35" s="10"/>
    </row>
    <row r="36" spans="1:7" x14ac:dyDescent="0.25">
      <c r="A36" s="2"/>
      <c r="B36" s="39">
        <v>14</v>
      </c>
      <c r="C36" s="19" t="s">
        <v>7</v>
      </c>
      <c r="D36" s="4"/>
      <c r="E36" s="11"/>
      <c r="F36" s="11"/>
      <c r="G36" s="11"/>
    </row>
    <row r="37" spans="1:7" ht="45" x14ac:dyDescent="0.25">
      <c r="A37" s="66">
        <v>7450</v>
      </c>
      <c r="B37" s="40">
        <v>16.026199999999999</v>
      </c>
      <c r="C37" s="17" t="s">
        <v>38</v>
      </c>
      <c r="D37" s="3" t="s">
        <v>2</v>
      </c>
      <c r="E37" s="12">
        <v>1</v>
      </c>
      <c r="F37" s="90"/>
      <c r="G37" s="67">
        <f t="shared" ref="G37:G39" si="2">+E37*F37</f>
        <v>0</v>
      </c>
    </row>
    <row r="38" spans="1:7" ht="60" x14ac:dyDescent="0.25">
      <c r="A38" s="66">
        <v>7470</v>
      </c>
      <c r="B38" s="40">
        <v>16.026599999999998</v>
      </c>
      <c r="C38" s="17" t="s">
        <v>39</v>
      </c>
      <c r="D38" s="3" t="s">
        <v>2</v>
      </c>
      <c r="E38" s="12">
        <v>1</v>
      </c>
      <c r="F38" s="90"/>
      <c r="G38" s="67">
        <f t="shared" si="2"/>
        <v>0</v>
      </c>
    </row>
    <row r="39" spans="1:7" ht="75" x14ac:dyDescent="0.25">
      <c r="A39" s="66">
        <v>7480</v>
      </c>
      <c r="B39" s="40">
        <v>16.026800000000001</v>
      </c>
      <c r="C39" s="17" t="s">
        <v>40</v>
      </c>
      <c r="D39" s="3" t="s">
        <v>126</v>
      </c>
      <c r="E39" s="12">
        <v>288</v>
      </c>
      <c r="F39" s="90"/>
      <c r="G39" s="67">
        <f t="shared" si="2"/>
        <v>0</v>
      </c>
    </row>
    <row r="40" spans="1:7" x14ac:dyDescent="0.25">
      <c r="A40" s="6"/>
      <c r="B40" s="38">
        <v>17</v>
      </c>
      <c r="C40" s="18" t="s">
        <v>89</v>
      </c>
      <c r="D40" s="7"/>
      <c r="E40" s="10"/>
      <c r="F40" s="10"/>
      <c r="G40" s="10"/>
    </row>
    <row r="41" spans="1:7" ht="45" x14ac:dyDescent="0.25">
      <c r="A41" s="66">
        <v>7510</v>
      </c>
      <c r="B41" s="40">
        <v>16.031700000000001</v>
      </c>
      <c r="C41" s="17" t="s">
        <v>41</v>
      </c>
      <c r="D41" s="3" t="s">
        <v>11</v>
      </c>
      <c r="E41" s="12">
        <v>30</v>
      </c>
      <c r="F41" s="90"/>
      <c r="G41" s="67">
        <f t="shared" ref="G41:G54" si="3">+E41*F41</f>
        <v>0</v>
      </c>
    </row>
    <row r="42" spans="1:7" ht="45" x14ac:dyDescent="0.25">
      <c r="A42" s="66">
        <v>7520</v>
      </c>
      <c r="B42" s="40">
        <v>16.032499999999999</v>
      </c>
      <c r="C42" s="17" t="s">
        <v>51</v>
      </c>
      <c r="D42" s="3" t="s">
        <v>11</v>
      </c>
      <c r="E42" s="12">
        <v>3</v>
      </c>
      <c r="F42" s="90"/>
      <c r="G42" s="67">
        <f t="shared" si="3"/>
        <v>0</v>
      </c>
    </row>
    <row r="43" spans="1:7" ht="45" x14ac:dyDescent="0.25">
      <c r="A43" s="66">
        <v>7530</v>
      </c>
      <c r="B43" s="40">
        <v>16.032599999999999</v>
      </c>
      <c r="C43" s="17" t="s">
        <v>52</v>
      </c>
      <c r="D43" s="3" t="s">
        <v>11</v>
      </c>
      <c r="E43" s="12">
        <v>3</v>
      </c>
      <c r="F43" s="90"/>
      <c r="G43" s="67">
        <f t="shared" si="3"/>
        <v>0</v>
      </c>
    </row>
    <row r="44" spans="1:7" ht="45" x14ac:dyDescent="0.25">
      <c r="A44" s="66">
        <v>7540</v>
      </c>
      <c r="B44" s="40">
        <v>16.032699999999998</v>
      </c>
      <c r="C44" s="17" t="s">
        <v>53</v>
      </c>
      <c r="D44" s="3" t="s">
        <v>11</v>
      </c>
      <c r="E44" s="12">
        <v>3</v>
      </c>
      <c r="F44" s="90"/>
      <c r="G44" s="67">
        <f t="shared" si="3"/>
        <v>0</v>
      </c>
    </row>
    <row r="45" spans="1:7" ht="60" x14ac:dyDescent="0.25">
      <c r="A45" s="66">
        <v>7550</v>
      </c>
      <c r="B45" s="40">
        <v>16.032900000000001</v>
      </c>
      <c r="C45" s="17" t="s">
        <v>42</v>
      </c>
      <c r="D45" s="3" t="s">
        <v>11</v>
      </c>
      <c r="E45" s="12">
        <v>3</v>
      </c>
      <c r="F45" s="90"/>
      <c r="G45" s="67">
        <f t="shared" si="3"/>
        <v>0</v>
      </c>
    </row>
    <row r="46" spans="1:7" ht="45" x14ac:dyDescent="0.25">
      <c r="A46" s="66">
        <v>7560</v>
      </c>
      <c r="B46" s="77" t="s">
        <v>13</v>
      </c>
      <c r="C46" s="17" t="s">
        <v>14</v>
      </c>
      <c r="D46" s="3" t="s">
        <v>1</v>
      </c>
      <c r="E46" s="12">
        <v>2</v>
      </c>
      <c r="F46" s="90"/>
      <c r="G46" s="67">
        <f t="shared" si="3"/>
        <v>0</v>
      </c>
    </row>
    <row r="47" spans="1:7" ht="45" x14ac:dyDescent="0.25">
      <c r="A47" s="66">
        <v>7570</v>
      </c>
      <c r="B47" s="77" t="s">
        <v>15</v>
      </c>
      <c r="C47" s="17" t="s">
        <v>16</v>
      </c>
      <c r="D47" s="3" t="s">
        <v>1</v>
      </c>
      <c r="E47" s="12">
        <v>1</v>
      </c>
      <c r="F47" s="91"/>
      <c r="G47" s="67">
        <f t="shared" si="3"/>
        <v>0</v>
      </c>
    </row>
    <row r="48" spans="1:7" ht="45" x14ac:dyDescent="0.25">
      <c r="A48" s="66">
        <v>7580</v>
      </c>
      <c r="B48" s="77" t="s">
        <v>19</v>
      </c>
      <c r="C48" s="17" t="s">
        <v>20</v>
      </c>
      <c r="D48" s="3" t="s">
        <v>1</v>
      </c>
      <c r="E48" s="12">
        <v>3</v>
      </c>
      <c r="F48" s="90"/>
      <c r="G48" s="67">
        <f t="shared" si="3"/>
        <v>0</v>
      </c>
    </row>
    <row r="49" spans="1:7" ht="60" x14ac:dyDescent="0.25">
      <c r="A49" s="66">
        <v>7590</v>
      </c>
      <c r="B49" s="40">
        <v>16.0336</v>
      </c>
      <c r="C49" s="17" t="s">
        <v>43</v>
      </c>
      <c r="D49" s="3" t="s">
        <v>11</v>
      </c>
      <c r="E49" s="12">
        <v>30</v>
      </c>
      <c r="F49" s="90"/>
      <c r="G49" s="67">
        <f t="shared" si="3"/>
        <v>0</v>
      </c>
    </row>
    <row r="50" spans="1:7" ht="60" x14ac:dyDescent="0.25">
      <c r="A50" s="66">
        <v>7600</v>
      </c>
      <c r="B50" s="40">
        <v>16.0337</v>
      </c>
      <c r="C50" s="17" t="s">
        <v>54</v>
      </c>
      <c r="D50" s="3" t="s">
        <v>11</v>
      </c>
      <c r="E50" s="12">
        <v>3</v>
      </c>
      <c r="F50" s="90"/>
      <c r="G50" s="67">
        <f t="shared" si="3"/>
        <v>0</v>
      </c>
    </row>
    <row r="51" spans="1:7" ht="60" x14ac:dyDescent="0.25">
      <c r="A51" s="66">
        <v>7610</v>
      </c>
      <c r="B51" s="40">
        <v>16.033799999999999</v>
      </c>
      <c r="C51" s="17" t="s">
        <v>44</v>
      </c>
      <c r="D51" s="3" t="s">
        <v>11</v>
      </c>
      <c r="E51" s="12">
        <v>2</v>
      </c>
      <c r="F51" s="90"/>
      <c r="G51" s="67">
        <f t="shared" si="3"/>
        <v>0</v>
      </c>
    </row>
    <row r="52" spans="1:7" ht="60" x14ac:dyDescent="0.25">
      <c r="A52" s="66">
        <v>7620</v>
      </c>
      <c r="B52" s="40">
        <v>16.033899999999999</v>
      </c>
      <c r="C52" s="17" t="s">
        <v>45</v>
      </c>
      <c r="D52" s="3" t="s">
        <v>11</v>
      </c>
      <c r="E52" s="12">
        <v>3</v>
      </c>
      <c r="F52" s="90"/>
      <c r="G52" s="67">
        <f t="shared" si="3"/>
        <v>0</v>
      </c>
    </row>
    <row r="53" spans="1:7" ht="90" x14ac:dyDescent="0.25">
      <c r="A53" s="66">
        <v>7640</v>
      </c>
      <c r="B53" s="40">
        <v>16.034199999999998</v>
      </c>
      <c r="C53" s="17" t="s">
        <v>46</v>
      </c>
      <c r="D53" s="3" t="s">
        <v>126</v>
      </c>
      <c r="E53" s="12">
        <v>338</v>
      </c>
      <c r="F53" s="90"/>
      <c r="G53" s="67">
        <f t="shared" si="3"/>
        <v>0</v>
      </c>
    </row>
    <row r="54" spans="1:7" ht="90" x14ac:dyDescent="0.25">
      <c r="A54" s="66">
        <v>7650</v>
      </c>
      <c r="B54" s="40">
        <v>16.034400000000002</v>
      </c>
      <c r="C54" s="17" t="s">
        <v>48</v>
      </c>
      <c r="D54" s="3" t="s">
        <v>126</v>
      </c>
      <c r="E54" s="12">
        <v>174</v>
      </c>
      <c r="F54" s="90"/>
      <c r="G54" s="67">
        <f t="shared" si="3"/>
        <v>0</v>
      </c>
    </row>
    <row r="55" spans="1:7" x14ac:dyDescent="0.25">
      <c r="A55" s="36"/>
    </row>
    <row r="56" spans="1:7" x14ac:dyDescent="0.25">
      <c r="A56" s="36"/>
      <c r="E56" s="35"/>
      <c r="F56" s="89"/>
    </row>
    <row r="57" spans="1:7" x14ac:dyDescent="0.25">
      <c r="F57" t="s">
        <v>95</v>
      </c>
      <c r="G57" s="14">
        <f>SUM(G16:G56)</f>
        <v>0</v>
      </c>
    </row>
    <row r="58" spans="1:7" x14ac:dyDescent="0.25">
      <c r="F58" s="1" t="s">
        <v>96</v>
      </c>
      <c r="G58" s="14">
        <f>+G57*0.16</f>
        <v>0</v>
      </c>
    </row>
    <row r="59" spans="1:7" ht="18.75" x14ac:dyDescent="0.3">
      <c r="B59" s="79"/>
      <c r="C59" s="80"/>
      <c r="D59" s="79"/>
      <c r="E59" s="81"/>
      <c r="F59" t="s">
        <v>97</v>
      </c>
      <c r="G59" s="15">
        <f>+G58+G57</f>
        <v>0</v>
      </c>
    </row>
    <row r="60" spans="1:7" x14ac:dyDescent="0.25">
      <c r="B60" s="82"/>
      <c r="C60" s="83"/>
      <c r="D60" s="84"/>
      <c r="E60" s="85"/>
    </row>
    <row r="61" spans="1:7" x14ac:dyDescent="0.25">
      <c r="B61" s="82"/>
      <c r="C61" s="83"/>
      <c r="D61" s="84"/>
      <c r="E61" s="86"/>
    </row>
    <row r="62" spans="1:7" x14ac:dyDescent="0.25">
      <c r="B62" s="82"/>
      <c r="C62" s="83"/>
      <c r="D62" s="84"/>
      <c r="E62" s="86"/>
    </row>
    <row r="63" spans="1:7" x14ac:dyDescent="0.25">
      <c r="B63" s="82"/>
      <c r="C63" s="83"/>
      <c r="D63" s="84"/>
      <c r="E63" s="86"/>
    </row>
    <row r="64" spans="1:7" x14ac:dyDescent="0.25">
      <c r="B64" s="82"/>
      <c r="C64" s="83"/>
      <c r="D64" s="84"/>
      <c r="E64" s="86"/>
    </row>
    <row r="65" spans="1:11" x14ac:dyDescent="0.25">
      <c r="B65" s="82"/>
      <c r="C65" s="83"/>
      <c r="D65" s="84"/>
      <c r="E65" s="86"/>
    </row>
    <row r="66" spans="1:11" x14ac:dyDescent="0.25">
      <c r="B66" s="82"/>
      <c r="C66" s="83"/>
      <c r="D66" s="84"/>
      <c r="E66" s="86"/>
    </row>
    <row r="67" spans="1:11" x14ac:dyDescent="0.25">
      <c r="B67" s="82"/>
      <c r="C67" s="83"/>
      <c r="D67" s="84"/>
      <c r="E67" s="86"/>
    </row>
    <row r="68" spans="1:11" x14ac:dyDescent="0.25">
      <c r="B68" s="82"/>
      <c r="C68" s="83"/>
      <c r="D68" s="84"/>
      <c r="E68" s="86"/>
    </row>
    <row r="69" spans="1:11" x14ac:dyDescent="0.25">
      <c r="B69" s="82"/>
      <c r="C69" s="83"/>
      <c r="D69" s="84"/>
      <c r="E69" s="86"/>
    </row>
    <row r="70" spans="1:11" x14ac:dyDescent="0.25">
      <c r="B70" s="82"/>
      <c r="C70" s="83"/>
      <c r="D70" s="84"/>
      <c r="E70" s="86"/>
    </row>
    <row r="71" spans="1:11" x14ac:dyDescent="0.25">
      <c r="B71" s="82"/>
      <c r="C71" s="83"/>
      <c r="D71" s="84"/>
      <c r="E71" s="86"/>
    </row>
    <row r="72" spans="1:11" x14ac:dyDescent="0.25">
      <c r="B72" s="82"/>
      <c r="C72" s="83"/>
      <c r="D72" s="84"/>
      <c r="E72" s="86"/>
    </row>
    <row r="73" spans="1:11" x14ac:dyDescent="0.25">
      <c r="B73" s="82"/>
      <c r="C73" s="83"/>
      <c r="D73" s="84"/>
      <c r="E73" s="86"/>
    </row>
    <row r="74" spans="1:11" s="5" customFormat="1" x14ac:dyDescent="0.25">
      <c r="A74"/>
      <c r="B74" s="82"/>
      <c r="C74" s="83"/>
      <c r="D74" s="84"/>
      <c r="E74" s="86"/>
      <c r="F74"/>
      <c r="G74" s="14"/>
      <c r="H74"/>
      <c r="I74"/>
      <c r="J74"/>
      <c r="K74"/>
    </row>
    <row r="75" spans="1:11" s="5" customFormat="1" x14ac:dyDescent="0.25">
      <c r="A75"/>
      <c r="B75" s="82"/>
      <c r="C75" s="83"/>
      <c r="D75" s="84"/>
      <c r="E75" s="86"/>
      <c r="F75"/>
      <c r="G75" s="14"/>
      <c r="H75"/>
      <c r="I75"/>
      <c r="J75"/>
      <c r="K75"/>
    </row>
    <row r="76" spans="1:11" s="5" customFormat="1" x14ac:dyDescent="0.25">
      <c r="A76"/>
      <c r="B76" s="82"/>
      <c r="C76" s="83"/>
      <c r="D76" s="84"/>
      <c r="E76" s="86"/>
      <c r="F76"/>
      <c r="G76" s="14"/>
      <c r="H76"/>
      <c r="I76"/>
      <c r="J76"/>
      <c r="K76"/>
    </row>
    <row r="77" spans="1:11" s="5" customFormat="1" x14ac:dyDescent="0.25">
      <c r="A77"/>
      <c r="B77" s="82"/>
      <c r="C77" s="83"/>
      <c r="D77" s="84"/>
      <c r="E77" s="86"/>
      <c r="F77"/>
      <c r="G77" s="14"/>
      <c r="H77"/>
      <c r="I77"/>
      <c r="J77"/>
      <c r="K77"/>
    </row>
    <row r="78" spans="1:11" s="5" customFormat="1" x14ac:dyDescent="0.25">
      <c r="A78"/>
      <c r="B78" s="82"/>
      <c r="C78" s="83"/>
      <c r="D78" s="84"/>
      <c r="E78" s="86"/>
      <c r="F78"/>
      <c r="G78" s="14"/>
      <c r="H78"/>
      <c r="I78"/>
      <c r="J78"/>
      <c r="K78"/>
    </row>
    <row r="79" spans="1:11" s="5" customFormat="1" x14ac:dyDescent="0.25">
      <c r="A79"/>
      <c r="B79" s="82"/>
      <c r="C79" s="83"/>
      <c r="D79" s="84"/>
      <c r="E79" s="86"/>
      <c r="F79"/>
      <c r="G79" s="14"/>
      <c r="H79"/>
      <c r="I79"/>
      <c r="J79"/>
      <c r="K79"/>
    </row>
    <row r="80" spans="1:11" s="5" customFormat="1" x14ac:dyDescent="0.25">
      <c r="A80"/>
      <c r="B80" s="82"/>
      <c r="C80" s="83"/>
      <c r="D80" s="84"/>
      <c r="E80" s="86"/>
      <c r="F80"/>
      <c r="G80" s="14"/>
      <c r="H80"/>
      <c r="I80"/>
      <c r="J80"/>
      <c r="K80"/>
    </row>
    <row r="81" spans="1:11" s="5" customFormat="1" x14ac:dyDescent="0.25">
      <c r="A81"/>
      <c r="B81" s="82"/>
      <c r="C81" s="83"/>
      <c r="D81" s="84"/>
      <c r="E81" s="86"/>
      <c r="F81"/>
      <c r="G81" s="14"/>
      <c r="H81"/>
      <c r="I81"/>
      <c r="J81"/>
      <c r="K81"/>
    </row>
    <row r="82" spans="1:11" s="5" customFormat="1" x14ac:dyDescent="0.25">
      <c r="A82"/>
      <c r="B82" s="82"/>
      <c r="C82" s="87"/>
      <c r="D82" s="88"/>
      <c r="E82" s="86"/>
      <c r="F82"/>
      <c r="G82" s="14"/>
      <c r="H82"/>
      <c r="I82"/>
      <c r="J82"/>
      <c r="K82"/>
    </row>
    <row r="83" spans="1:11" s="5" customFormat="1" x14ac:dyDescent="0.25">
      <c r="A83"/>
      <c r="B83" s="82"/>
      <c r="C83" s="83"/>
      <c r="D83" s="84"/>
      <c r="E83" s="86"/>
      <c r="F83"/>
      <c r="G83" s="14"/>
      <c r="H83"/>
      <c r="I83"/>
      <c r="J83"/>
      <c r="K83"/>
    </row>
    <row r="84" spans="1:11" s="5" customFormat="1" x14ac:dyDescent="0.25">
      <c r="A84"/>
      <c r="B84" s="82"/>
      <c r="C84" s="83"/>
      <c r="D84" s="98"/>
      <c r="E84" s="98"/>
      <c r="F84"/>
      <c r="G84" s="14"/>
      <c r="H84"/>
      <c r="I84"/>
      <c r="J84"/>
      <c r="K84"/>
    </row>
    <row r="85" spans="1:11" x14ac:dyDescent="0.25">
      <c r="B85" s="82"/>
      <c r="C85" s="83"/>
      <c r="D85" s="84"/>
      <c r="E85" s="86"/>
    </row>
  </sheetData>
  <mergeCells count="4">
    <mergeCell ref="D84:E84"/>
    <mergeCell ref="B2:G2"/>
    <mergeCell ref="B3:G3"/>
    <mergeCell ref="B4:G4"/>
  </mergeCells>
  <conditionalFormatting sqref="E13:E54">
    <cfRule type="cellIs" dxfId="16" priority="8" operator="greaterThan">
      <formula>0</formula>
    </cfRule>
  </conditionalFormatting>
  <conditionalFormatting sqref="F13:F15">
    <cfRule type="cellIs" dxfId="15" priority="7" operator="greaterThan">
      <formula>0</formula>
    </cfRule>
  </conditionalFormatting>
  <conditionalFormatting sqref="G13:G15">
    <cfRule type="cellIs" dxfId="14" priority="6" operator="greaterThan">
      <formula>0</formula>
    </cfRule>
  </conditionalFormatting>
  <conditionalFormatting sqref="F28:G28">
    <cfRule type="cellIs" dxfId="13" priority="5" operator="greaterThan">
      <formula>0</formula>
    </cfRule>
  </conditionalFormatting>
  <conditionalFormatting sqref="F30:G30">
    <cfRule type="cellIs" dxfId="12" priority="4" operator="greaterThan">
      <formula>0</formula>
    </cfRule>
  </conditionalFormatting>
  <conditionalFormatting sqref="F35:G36">
    <cfRule type="cellIs" dxfId="11" priority="3" operator="greaterThan">
      <formula>0</formula>
    </cfRule>
  </conditionalFormatting>
  <conditionalFormatting sqref="F40:G40">
    <cfRule type="cellIs" dxfId="10" priority="1" operator="greaterThan">
      <formula>0</formula>
    </cfRule>
  </conditionalFormatting>
  <printOptions horizontalCentered="1"/>
  <pageMargins left="0.39370078740157483" right="0.39370078740157483" top="0.39370078740157483" bottom="1.0236220472440944" header="0" footer="0.39370078740157483"/>
  <pageSetup scale="65" fitToHeight="15" orientation="portrait" r:id="rId1"/>
  <headerFooter>
    <oddFooter xml:space="preserve">&amp;L&amp;8NOMBRE DE LA EMPRESA
&amp;C&amp;8RESPONSABLE DEL PROYECTO
DIRECCIÓN DE PROYECTOS
ARQ. SANDRA GUADALUPE PATIÑO MACÍAS
&amp;P DE &amp;N&amp;R&amp;8NOMBRE Y FIRMA DEL RESPONSABLE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view="pageBreakPreview" zoomScaleNormal="90" zoomScaleSheetLayoutView="100" workbookViewId="0">
      <selection activeCell="F8" sqref="F8:G11"/>
    </sheetView>
  </sheetViews>
  <sheetFormatPr baseColWidth="10" defaultRowHeight="15" x14ac:dyDescent="0.25"/>
  <cols>
    <col min="1" max="1" width="8.7109375" customWidth="1"/>
    <col min="2" max="2" width="11.7109375" style="22" customWidth="1"/>
    <col min="3" max="3" width="70.7109375" style="20" customWidth="1"/>
    <col min="4" max="4" width="12.7109375" style="5" customWidth="1"/>
    <col min="5" max="5" width="12.7109375" style="13" customWidth="1"/>
    <col min="6" max="7" width="14.7109375" customWidth="1"/>
  </cols>
  <sheetData>
    <row r="1" spans="1:12" x14ac:dyDescent="0.25">
      <c r="A1" s="21"/>
      <c r="C1" s="23"/>
      <c r="D1" s="22"/>
      <c r="E1" s="22"/>
      <c r="F1" s="22"/>
    </row>
    <row r="2" spans="1:12" ht="17.25" customHeight="1" x14ac:dyDescent="0.25">
      <c r="A2" s="21"/>
      <c r="B2" s="96" t="s">
        <v>101</v>
      </c>
      <c r="C2" s="96"/>
      <c r="D2" s="96"/>
      <c r="E2" s="96"/>
      <c r="F2" s="96"/>
      <c r="G2" s="96"/>
    </row>
    <row r="3" spans="1:12" ht="15" customHeight="1" x14ac:dyDescent="0.25">
      <c r="A3" s="21"/>
      <c r="B3" s="97" t="s">
        <v>102</v>
      </c>
      <c r="C3" s="97"/>
      <c r="D3" s="97"/>
      <c r="E3" s="97"/>
      <c r="F3" s="97"/>
      <c r="G3" s="97"/>
    </row>
    <row r="4" spans="1:12" ht="15" customHeight="1" x14ac:dyDescent="0.25">
      <c r="A4" s="21"/>
      <c r="B4" s="97" t="s">
        <v>103</v>
      </c>
      <c r="C4" s="97"/>
      <c r="D4" s="97"/>
      <c r="E4" s="97"/>
      <c r="F4" s="97"/>
      <c r="G4" s="97"/>
    </row>
    <row r="5" spans="1:12" s="30" customFormat="1" ht="12.75" x14ac:dyDescent="0.2">
      <c r="A5" s="24"/>
      <c r="B5" s="25"/>
      <c r="C5" s="26"/>
      <c r="D5" s="27"/>
      <c r="E5" s="27"/>
      <c r="F5" s="28"/>
      <c r="G5" s="29"/>
      <c r="H5" s="29"/>
      <c r="I5" s="29"/>
      <c r="J5" s="29"/>
      <c r="K5" s="29"/>
      <c r="L5" s="29"/>
    </row>
    <row r="6" spans="1:12" s="52" customFormat="1" ht="12.75" x14ac:dyDescent="0.25">
      <c r="C6" s="53"/>
      <c r="D6" s="53"/>
      <c r="E6" s="54"/>
      <c r="F6" s="55"/>
    </row>
    <row r="7" spans="1:12" s="52" customFormat="1" ht="12.75" x14ac:dyDescent="0.25">
      <c r="B7" s="56" t="s">
        <v>104</v>
      </c>
      <c r="C7" s="53"/>
      <c r="D7" s="57"/>
      <c r="E7" s="54"/>
      <c r="F7" s="55"/>
    </row>
    <row r="8" spans="1:12" s="52" customFormat="1" ht="12.75" x14ac:dyDescent="0.25">
      <c r="B8" s="56" t="s">
        <v>107</v>
      </c>
      <c r="C8" s="53"/>
      <c r="D8" s="58"/>
      <c r="E8" s="59"/>
      <c r="F8" s="28"/>
      <c r="G8" s="99" t="s">
        <v>129</v>
      </c>
    </row>
    <row r="9" spans="1:12" s="52" customFormat="1" ht="12.75" x14ac:dyDescent="0.25">
      <c r="B9" s="56" t="s">
        <v>105</v>
      </c>
      <c r="C9" s="53"/>
      <c r="D9" s="53"/>
      <c r="E9" s="59"/>
      <c r="F9" s="100"/>
      <c r="G9" s="101" t="s">
        <v>130</v>
      </c>
    </row>
    <row r="10" spans="1:12" s="52" customFormat="1" ht="12.75" x14ac:dyDescent="0.25">
      <c r="B10" s="56" t="s">
        <v>106</v>
      </c>
      <c r="C10" s="53"/>
      <c r="D10" s="60"/>
      <c r="E10" s="59"/>
      <c r="F10" s="100"/>
      <c r="G10" s="101"/>
    </row>
    <row r="11" spans="1:12" s="65" customFormat="1" ht="15" customHeight="1" x14ac:dyDescent="0.2">
      <c r="A11" s="61"/>
      <c r="B11" s="62"/>
      <c r="C11" s="69" t="s">
        <v>4</v>
      </c>
      <c r="D11" s="64"/>
      <c r="E11" s="64"/>
      <c r="F11" s="100" t="s">
        <v>131</v>
      </c>
      <c r="G11" s="102" t="s">
        <v>128</v>
      </c>
    </row>
    <row r="12" spans="1:12" s="9" customFormat="1" ht="24" x14ac:dyDescent="0.25">
      <c r="A12" s="42" t="s">
        <v>108</v>
      </c>
      <c r="B12" s="43" t="s">
        <v>98</v>
      </c>
      <c r="C12" s="44" t="s">
        <v>99</v>
      </c>
      <c r="D12" s="45" t="s">
        <v>0</v>
      </c>
      <c r="E12" s="46" t="s">
        <v>78</v>
      </c>
      <c r="F12" s="47" t="s">
        <v>109</v>
      </c>
      <c r="G12" s="47" t="s">
        <v>100</v>
      </c>
    </row>
    <row r="13" spans="1:12" x14ac:dyDescent="0.25">
      <c r="A13" s="31"/>
      <c r="B13" s="37" t="s">
        <v>3</v>
      </c>
      <c r="C13" s="32" t="s">
        <v>4</v>
      </c>
      <c r="D13" s="33"/>
      <c r="E13" s="34"/>
      <c r="F13" s="34"/>
      <c r="G13" s="34"/>
    </row>
    <row r="14" spans="1:12" x14ac:dyDescent="0.25">
      <c r="A14" s="6"/>
      <c r="B14" s="38"/>
      <c r="C14" s="18" t="s">
        <v>5</v>
      </c>
      <c r="D14" s="7"/>
      <c r="E14" s="10"/>
      <c r="F14" s="10"/>
      <c r="G14" s="10"/>
    </row>
    <row r="15" spans="1:12" x14ac:dyDescent="0.25">
      <c r="A15" s="2"/>
      <c r="B15" s="39"/>
      <c r="C15" s="19" t="s">
        <v>86</v>
      </c>
      <c r="D15" s="4"/>
      <c r="E15" s="11"/>
      <c r="F15" s="11"/>
      <c r="G15" s="11"/>
    </row>
    <row r="16" spans="1:12" ht="60" x14ac:dyDescent="0.25">
      <c r="A16" s="66">
        <v>7670</v>
      </c>
      <c r="B16" s="40">
        <v>16.0001</v>
      </c>
      <c r="C16" s="17" t="s">
        <v>21</v>
      </c>
      <c r="D16" s="3" t="s">
        <v>1</v>
      </c>
      <c r="E16" s="12">
        <v>1</v>
      </c>
      <c r="F16" s="67"/>
      <c r="G16" s="67">
        <f>+E16*F16</f>
        <v>0</v>
      </c>
    </row>
    <row r="17" spans="1:7" ht="45" x14ac:dyDescent="0.25">
      <c r="A17" s="66">
        <v>7680</v>
      </c>
      <c r="B17" s="40" t="s">
        <v>12</v>
      </c>
      <c r="C17" s="17" t="s">
        <v>22</v>
      </c>
      <c r="D17" s="3" t="s">
        <v>1</v>
      </c>
      <c r="E17" s="12">
        <v>2</v>
      </c>
      <c r="F17" s="67"/>
      <c r="G17" s="67">
        <f t="shared" ref="G17:G31" si="0">+E17*F17</f>
        <v>0</v>
      </c>
    </row>
    <row r="18" spans="1:7" ht="60" x14ac:dyDescent="0.25">
      <c r="A18" s="66">
        <v>7690</v>
      </c>
      <c r="B18" s="40">
        <v>16.0002</v>
      </c>
      <c r="C18" s="17" t="s">
        <v>55</v>
      </c>
      <c r="D18" s="3" t="s">
        <v>1</v>
      </c>
      <c r="E18" s="12">
        <v>1</v>
      </c>
      <c r="F18" s="67"/>
      <c r="G18" s="67">
        <f t="shared" si="0"/>
        <v>0</v>
      </c>
    </row>
    <row r="19" spans="1:7" ht="45" x14ac:dyDescent="0.25">
      <c r="A19" s="66">
        <v>7700</v>
      </c>
      <c r="B19" s="40">
        <v>16.000299999999999</v>
      </c>
      <c r="C19" s="17" t="s">
        <v>56</v>
      </c>
      <c r="D19" s="3" t="s">
        <v>2</v>
      </c>
      <c r="E19" s="12">
        <v>2</v>
      </c>
      <c r="F19" s="67"/>
      <c r="G19" s="67">
        <f t="shared" si="0"/>
        <v>0</v>
      </c>
    </row>
    <row r="20" spans="1:7" ht="45" x14ac:dyDescent="0.25">
      <c r="A20" s="66">
        <v>7710</v>
      </c>
      <c r="B20" s="40">
        <v>16.000399999999999</v>
      </c>
      <c r="C20" s="17" t="s">
        <v>57</v>
      </c>
      <c r="D20" s="3" t="s">
        <v>2</v>
      </c>
      <c r="E20" s="12">
        <v>2</v>
      </c>
      <c r="F20" s="67"/>
      <c r="G20" s="67">
        <f t="shared" si="0"/>
        <v>0</v>
      </c>
    </row>
    <row r="21" spans="1:7" ht="60" x14ac:dyDescent="0.25">
      <c r="A21" s="66">
        <v>7720</v>
      </c>
      <c r="B21" s="40">
        <v>16.000599999999999</v>
      </c>
      <c r="C21" s="17" t="s">
        <v>58</v>
      </c>
      <c r="D21" s="3" t="s">
        <v>1</v>
      </c>
      <c r="E21" s="12">
        <v>1</v>
      </c>
      <c r="F21" s="67"/>
      <c r="G21" s="67">
        <f t="shared" si="0"/>
        <v>0</v>
      </c>
    </row>
    <row r="22" spans="1:7" ht="60" x14ac:dyDescent="0.25">
      <c r="A22" s="66">
        <v>7730</v>
      </c>
      <c r="B22" s="40">
        <v>16.000699999999998</v>
      </c>
      <c r="C22" s="17" t="s">
        <v>23</v>
      </c>
      <c r="D22" s="3" t="s">
        <v>1</v>
      </c>
      <c r="E22" s="12">
        <v>3</v>
      </c>
      <c r="F22" s="67"/>
      <c r="G22" s="67">
        <f t="shared" si="0"/>
        <v>0</v>
      </c>
    </row>
    <row r="23" spans="1:7" ht="60" x14ac:dyDescent="0.25">
      <c r="A23" s="66">
        <v>7740</v>
      </c>
      <c r="B23" s="40">
        <v>16.000800000000002</v>
      </c>
      <c r="C23" s="17" t="s">
        <v>24</v>
      </c>
      <c r="D23" s="3" t="s">
        <v>1</v>
      </c>
      <c r="E23" s="12">
        <v>6</v>
      </c>
      <c r="F23" s="67"/>
      <c r="G23" s="67">
        <f t="shared" si="0"/>
        <v>0</v>
      </c>
    </row>
    <row r="24" spans="1:7" ht="75" x14ac:dyDescent="0.25">
      <c r="A24" s="66">
        <v>7750</v>
      </c>
      <c r="B24" s="40">
        <v>16.000900000000001</v>
      </c>
      <c r="C24" s="17" t="s">
        <v>25</v>
      </c>
      <c r="D24" s="3" t="s">
        <v>1</v>
      </c>
      <c r="E24" s="12">
        <v>15</v>
      </c>
      <c r="F24" s="67"/>
      <c r="G24" s="67">
        <f t="shared" si="0"/>
        <v>0</v>
      </c>
    </row>
    <row r="25" spans="1:7" ht="60" x14ac:dyDescent="0.25">
      <c r="A25" s="66">
        <v>7760</v>
      </c>
      <c r="B25" s="40">
        <v>16.001000000000001</v>
      </c>
      <c r="C25" s="17" t="s">
        <v>26</v>
      </c>
      <c r="D25" s="3" t="s">
        <v>1</v>
      </c>
      <c r="E25" s="12">
        <v>15</v>
      </c>
      <c r="F25" s="67"/>
      <c r="G25" s="67">
        <f t="shared" si="0"/>
        <v>0</v>
      </c>
    </row>
    <row r="26" spans="1:7" ht="75" x14ac:dyDescent="0.25">
      <c r="A26" s="66">
        <v>7770</v>
      </c>
      <c r="B26" s="40">
        <v>16.001100000000001</v>
      </c>
      <c r="C26" s="17" t="s">
        <v>27</v>
      </c>
      <c r="D26" s="3" t="s">
        <v>1</v>
      </c>
      <c r="E26" s="12">
        <v>15</v>
      </c>
      <c r="F26" s="67"/>
      <c r="G26" s="67">
        <f t="shared" si="0"/>
        <v>0</v>
      </c>
    </row>
    <row r="27" spans="1:7" ht="60" x14ac:dyDescent="0.25">
      <c r="A27" s="66">
        <v>7780</v>
      </c>
      <c r="B27" s="40">
        <v>16.001200000000001</v>
      </c>
      <c r="C27" s="17" t="s">
        <v>28</v>
      </c>
      <c r="D27" s="3" t="s">
        <v>1</v>
      </c>
      <c r="E27" s="12">
        <v>15</v>
      </c>
      <c r="F27" s="67"/>
      <c r="G27" s="67">
        <f t="shared" si="0"/>
        <v>0</v>
      </c>
    </row>
    <row r="28" spans="1:7" ht="60" x14ac:dyDescent="0.25">
      <c r="A28" s="66">
        <v>7790</v>
      </c>
      <c r="B28" s="40">
        <v>16.001300000000001</v>
      </c>
      <c r="C28" s="17" t="s">
        <v>29</v>
      </c>
      <c r="D28" s="3" t="s">
        <v>127</v>
      </c>
      <c r="E28" s="12">
        <v>100</v>
      </c>
      <c r="F28" s="67"/>
      <c r="G28" s="67">
        <f t="shared" si="0"/>
        <v>0</v>
      </c>
    </row>
    <row r="29" spans="1:7" ht="60" x14ac:dyDescent="0.25">
      <c r="A29" s="66">
        <v>7800</v>
      </c>
      <c r="B29" s="40">
        <v>16.0014</v>
      </c>
      <c r="C29" s="17" t="s">
        <v>30</v>
      </c>
      <c r="D29" s="3" t="s">
        <v>1</v>
      </c>
      <c r="E29" s="12">
        <v>5</v>
      </c>
      <c r="F29" s="67"/>
      <c r="G29" s="67">
        <f t="shared" si="0"/>
        <v>0</v>
      </c>
    </row>
    <row r="30" spans="1:7" ht="60" x14ac:dyDescent="0.25">
      <c r="A30" s="66">
        <v>7810</v>
      </c>
      <c r="B30" s="40">
        <v>16.0015</v>
      </c>
      <c r="C30" s="17" t="s">
        <v>31</v>
      </c>
      <c r="D30" s="3" t="s">
        <v>1</v>
      </c>
      <c r="E30" s="12">
        <v>5</v>
      </c>
      <c r="F30" s="67"/>
      <c r="G30" s="67">
        <f t="shared" si="0"/>
        <v>0</v>
      </c>
    </row>
    <row r="31" spans="1:7" ht="60" x14ac:dyDescent="0.25">
      <c r="A31" s="66">
        <v>7820</v>
      </c>
      <c r="B31" s="40">
        <v>16.0016</v>
      </c>
      <c r="C31" s="17" t="s">
        <v>32</v>
      </c>
      <c r="D31" s="3" t="s">
        <v>1</v>
      </c>
      <c r="E31" s="12">
        <v>5</v>
      </c>
      <c r="F31" s="67"/>
      <c r="G31" s="67">
        <f t="shared" si="0"/>
        <v>0</v>
      </c>
    </row>
    <row r="32" spans="1:7" x14ac:dyDescent="0.25">
      <c r="A32" s="2"/>
      <c r="B32" s="39"/>
      <c r="C32" s="19" t="s">
        <v>87</v>
      </c>
      <c r="D32" s="4"/>
      <c r="E32" s="11"/>
      <c r="F32" s="11"/>
      <c r="G32" s="11"/>
    </row>
    <row r="33" spans="1:7" ht="45" x14ac:dyDescent="0.25">
      <c r="A33" s="66">
        <v>7830</v>
      </c>
      <c r="B33" s="40">
        <v>16.0059</v>
      </c>
      <c r="C33" s="17" t="s">
        <v>59</v>
      </c>
      <c r="D33" s="3" t="s">
        <v>2</v>
      </c>
      <c r="E33" s="12">
        <v>1</v>
      </c>
      <c r="F33" s="67"/>
      <c r="G33" s="67">
        <f>+E33*F33</f>
        <v>0</v>
      </c>
    </row>
    <row r="34" spans="1:7" x14ac:dyDescent="0.25">
      <c r="A34" s="2"/>
      <c r="B34" s="39"/>
      <c r="C34" s="19" t="s">
        <v>88</v>
      </c>
      <c r="D34" s="4"/>
      <c r="E34" s="11"/>
      <c r="F34" s="11"/>
      <c r="G34" s="11"/>
    </row>
    <row r="35" spans="1:7" ht="90" x14ac:dyDescent="0.25">
      <c r="A35" s="66">
        <v>7840</v>
      </c>
      <c r="B35" s="40">
        <v>16.015699999999999</v>
      </c>
      <c r="C35" s="17" t="s">
        <v>60</v>
      </c>
      <c r="D35" s="3" t="s">
        <v>126</v>
      </c>
      <c r="E35" s="12">
        <v>33.6</v>
      </c>
      <c r="F35" s="67"/>
      <c r="G35" s="67">
        <f t="shared" ref="G35:G38" si="1">+E35*F35</f>
        <v>0</v>
      </c>
    </row>
    <row r="36" spans="1:7" ht="75" x14ac:dyDescent="0.25">
      <c r="A36" s="66">
        <v>7850</v>
      </c>
      <c r="B36" s="40">
        <v>16.015799999999999</v>
      </c>
      <c r="C36" s="17" t="s">
        <v>61</v>
      </c>
      <c r="D36" s="3" t="s">
        <v>77</v>
      </c>
      <c r="E36" s="12">
        <v>22</v>
      </c>
      <c r="F36" s="67"/>
      <c r="G36" s="67">
        <f t="shared" si="1"/>
        <v>0</v>
      </c>
    </row>
    <row r="37" spans="1:7" ht="105" x14ac:dyDescent="0.25">
      <c r="A37" s="66">
        <v>7860</v>
      </c>
      <c r="B37" s="40">
        <v>16.015899999999998</v>
      </c>
      <c r="C37" s="17" t="s">
        <v>35</v>
      </c>
      <c r="D37" s="3" t="s">
        <v>126</v>
      </c>
      <c r="E37" s="12">
        <v>104</v>
      </c>
      <c r="F37" s="67"/>
      <c r="G37" s="67">
        <f t="shared" si="1"/>
        <v>0</v>
      </c>
    </row>
    <row r="38" spans="1:7" ht="60" x14ac:dyDescent="0.25">
      <c r="A38" s="66">
        <v>7870</v>
      </c>
      <c r="B38" s="40">
        <v>16.015999999999998</v>
      </c>
      <c r="C38" s="17" t="s">
        <v>36</v>
      </c>
      <c r="D38" s="3" t="s">
        <v>77</v>
      </c>
      <c r="E38" s="12">
        <v>72</v>
      </c>
      <c r="F38" s="67"/>
      <c r="G38" s="67">
        <f t="shared" si="1"/>
        <v>0</v>
      </c>
    </row>
    <row r="39" spans="1:7" x14ac:dyDescent="0.25">
      <c r="A39" s="6"/>
      <c r="B39" s="38"/>
      <c r="C39" s="18" t="s">
        <v>6</v>
      </c>
      <c r="D39" s="7"/>
      <c r="E39" s="10"/>
      <c r="F39" s="10"/>
      <c r="G39" s="10"/>
    </row>
    <row r="40" spans="1:7" x14ac:dyDescent="0.25">
      <c r="A40" s="2"/>
      <c r="B40" s="39">
        <v>14</v>
      </c>
      <c r="C40" s="19" t="s">
        <v>7</v>
      </c>
      <c r="D40" s="4"/>
      <c r="E40" s="11"/>
      <c r="F40" s="11"/>
      <c r="G40" s="11"/>
    </row>
    <row r="41" spans="1:7" ht="45" x14ac:dyDescent="0.25">
      <c r="A41" s="66">
        <v>7880</v>
      </c>
      <c r="B41" s="40">
        <v>16.026</v>
      </c>
      <c r="C41" s="17" t="s">
        <v>62</v>
      </c>
      <c r="D41" s="3" t="s">
        <v>2</v>
      </c>
      <c r="E41" s="12">
        <v>1</v>
      </c>
      <c r="F41" s="67"/>
      <c r="G41" s="67"/>
    </row>
    <row r="42" spans="1:7" ht="45" x14ac:dyDescent="0.25">
      <c r="A42" s="66">
        <v>7890</v>
      </c>
      <c r="B42" s="40">
        <v>16.0261</v>
      </c>
      <c r="C42" s="17" t="s">
        <v>37</v>
      </c>
      <c r="D42" s="3" t="s">
        <v>2</v>
      </c>
      <c r="E42" s="12">
        <v>2</v>
      </c>
      <c r="F42" s="67"/>
      <c r="G42" s="67"/>
    </row>
    <row r="43" spans="1:7" ht="45" x14ac:dyDescent="0.25">
      <c r="A43" s="66">
        <v>7900</v>
      </c>
      <c r="B43" s="40">
        <v>16.026199999999999</v>
      </c>
      <c r="C43" s="17" t="s">
        <v>63</v>
      </c>
      <c r="D43" s="3" t="s">
        <v>2</v>
      </c>
      <c r="E43" s="12">
        <v>1</v>
      </c>
      <c r="F43" s="67"/>
      <c r="G43" s="67"/>
    </row>
    <row r="44" spans="1:7" ht="60" x14ac:dyDescent="0.25">
      <c r="A44" s="66">
        <v>7920</v>
      </c>
      <c r="B44" s="40">
        <v>16.026599999999998</v>
      </c>
      <c r="C44" s="17" t="s">
        <v>39</v>
      </c>
      <c r="D44" s="3" t="s">
        <v>2</v>
      </c>
      <c r="E44" s="12">
        <v>1</v>
      </c>
      <c r="F44" s="67"/>
      <c r="G44" s="67"/>
    </row>
    <row r="45" spans="1:7" ht="75" x14ac:dyDescent="0.25">
      <c r="A45" s="66">
        <v>7930</v>
      </c>
      <c r="B45" s="40">
        <v>16.026800000000001</v>
      </c>
      <c r="C45" s="17" t="s">
        <v>40</v>
      </c>
      <c r="D45" s="3" t="s">
        <v>8</v>
      </c>
      <c r="E45" s="12">
        <v>50</v>
      </c>
      <c r="F45" s="67"/>
      <c r="G45" s="67"/>
    </row>
    <row r="46" spans="1:7" x14ac:dyDescent="0.25">
      <c r="A46" s="6"/>
      <c r="B46" s="38">
        <v>17</v>
      </c>
      <c r="C46" s="18" t="s">
        <v>89</v>
      </c>
      <c r="D46" s="7"/>
      <c r="E46" s="10"/>
      <c r="F46" s="10"/>
      <c r="G46" s="10"/>
    </row>
    <row r="47" spans="1:7" ht="45" x14ac:dyDescent="0.25">
      <c r="A47" s="66">
        <v>7960</v>
      </c>
      <c r="B47" s="40">
        <v>16.031700000000001</v>
      </c>
      <c r="C47" s="17" t="s">
        <v>41</v>
      </c>
      <c r="D47" s="3" t="s">
        <v>11</v>
      </c>
      <c r="E47" s="12">
        <v>2</v>
      </c>
      <c r="F47" s="67"/>
      <c r="G47" s="67">
        <f>F47*E47</f>
        <v>0</v>
      </c>
    </row>
    <row r="48" spans="1:7" ht="45" x14ac:dyDescent="0.25">
      <c r="A48" s="66">
        <v>7970</v>
      </c>
      <c r="B48" s="40">
        <v>16.0318</v>
      </c>
      <c r="C48" s="17" t="s">
        <v>50</v>
      </c>
      <c r="D48" s="3" t="s">
        <v>11</v>
      </c>
      <c r="E48" s="12">
        <v>1</v>
      </c>
      <c r="F48" s="67"/>
      <c r="G48" s="67">
        <f t="shared" ref="G48:G65" si="2">F48*E48</f>
        <v>0</v>
      </c>
    </row>
    <row r="49" spans="1:7" ht="45" x14ac:dyDescent="0.25">
      <c r="A49" s="66">
        <v>7980</v>
      </c>
      <c r="B49" s="40">
        <v>16.032499999999999</v>
      </c>
      <c r="C49" s="17" t="s">
        <v>51</v>
      </c>
      <c r="D49" s="3" t="s">
        <v>11</v>
      </c>
      <c r="E49" s="12">
        <v>1</v>
      </c>
      <c r="F49" s="67"/>
      <c r="G49" s="67">
        <f t="shared" si="2"/>
        <v>0</v>
      </c>
    </row>
    <row r="50" spans="1:7" ht="45" x14ac:dyDescent="0.25">
      <c r="A50" s="66">
        <v>7990</v>
      </c>
      <c r="B50" s="40">
        <v>16.032599999999999</v>
      </c>
      <c r="C50" s="17" t="s">
        <v>52</v>
      </c>
      <c r="D50" s="3" t="s">
        <v>11</v>
      </c>
      <c r="E50" s="12">
        <v>1</v>
      </c>
      <c r="F50" s="67"/>
      <c r="G50" s="67">
        <f t="shared" si="2"/>
        <v>0</v>
      </c>
    </row>
    <row r="51" spans="1:7" ht="45" x14ac:dyDescent="0.25">
      <c r="A51" s="66">
        <v>8000</v>
      </c>
      <c r="B51" s="40">
        <v>16.032699999999998</v>
      </c>
      <c r="C51" s="17" t="s">
        <v>53</v>
      </c>
      <c r="D51" s="3" t="s">
        <v>11</v>
      </c>
      <c r="E51" s="12">
        <v>1</v>
      </c>
      <c r="F51" s="67"/>
      <c r="G51" s="67">
        <f t="shared" si="2"/>
        <v>0</v>
      </c>
    </row>
    <row r="52" spans="1:7" ht="60" x14ac:dyDescent="0.25">
      <c r="A52" s="66">
        <v>8010</v>
      </c>
      <c r="B52" s="40">
        <v>16.032900000000001</v>
      </c>
      <c r="C52" s="17" t="s">
        <v>42</v>
      </c>
      <c r="D52" s="3" t="s">
        <v>11</v>
      </c>
      <c r="E52" s="12">
        <v>1</v>
      </c>
      <c r="F52" s="67"/>
      <c r="G52" s="67">
        <f t="shared" si="2"/>
        <v>0</v>
      </c>
    </row>
    <row r="53" spans="1:7" ht="45" x14ac:dyDescent="0.25">
      <c r="A53" s="66">
        <v>8020</v>
      </c>
      <c r="B53" s="77" t="s">
        <v>13</v>
      </c>
      <c r="C53" s="17" t="s">
        <v>14</v>
      </c>
      <c r="D53" s="3" t="s">
        <v>1</v>
      </c>
      <c r="E53" s="12">
        <v>1</v>
      </c>
      <c r="F53" s="67"/>
      <c r="G53" s="67">
        <f t="shared" si="2"/>
        <v>0</v>
      </c>
    </row>
    <row r="54" spans="1:7" ht="45" x14ac:dyDescent="0.25">
      <c r="A54" s="66">
        <v>8030</v>
      </c>
      <c r="B54" s="77" t="s">
        <v>15</v>
      </c>
      <c r="C54" s="17" t="s">
        <v>16</v>
      </c>
      <c r="D54" s="3" t="s">
        <v>1</v>
      </c>
      <c r="E54" s="12">
        <v>1</v>
      </c>
      <c r="F54" s="67"/>
      <c r="G54" s="67">
        <f t="shared" si="2"/>
        <v>0</v>
      </c>
    </row>
    <row r="55" spans="1:7" ht="45" x14ac:dyDescent="0.25">
      <c r="A55" s="66">
        <v>8040</v>
      </c>
      <c r="B55" s="77" t="s">
        <v>17</v>
      </c>
      <c r="C55" s="17" t="s">
        <v>18</v>
      </c>
      <c r="D55" s="3" t="s">
        <v>1</v>
      </c>
      <c r="E55" s="12">
        <v>1</v>
      </c>
      <c r="F55" s="67"/>
      <c r="G55" s="67">
        <f t="shared" si="2"/>
        <v>0</v>
      </c>
    </row>
    <row r="56" spans="1:7" ht="45" x14ac:dyDescent="0.25">
      <c r="A56" s="66">
        <v>8050</v>
      </c>
      <c r="B56" s="77" t="s">
        <v>19</v>
      </c>
      <c r="C56" s="17" t="s">
        <v>20</v>
      </c>
      <c r="D56" s="3" t="s">
        <v>1</v>
      </c>
      <c r="E56" s="12">
        <v>1</v>
      </c>
      <c r="F56" s="67"/>
      <c r="G56" s="67">
        <f t="shared" si="2"/>
        <v>0</v>
      </c>
    </row>
    <row r="57" spans="1:7" ht="60" x14ac:dyDescent="0.25">
      <c r="A57" s="66">
        <v>8060</v>
      </c>
      <c r="B57" s="77">
        <v>16.033300000000001</v>
      </c>
      <c r="C57" s="17" t="s">
        <v>123</v>
      </c>
      <c r="D57" s="3" t="s">
        <v>1</v>
      </c>
      <c r="E57" s="12">
        <v>1</v>
      </c>
      <c r="F57" s="67"/>
      <c r="G57" s="67">
        <f t="shared" si="2"/>
        <v>0</v>
      </c>
    </row>
    <row r="58" spans="1:7" ht="60" x14ac:dyDescent="0.25">
      <c r="A58" s="66">
        <v>8070</v>
      </c>
      <c r="B58" s="77" t="s">
        <v>64</v>
      </c>
      <c r="C58" s="17" t="s">
        <v>124</v>
      </c>
      <c r="D58" s="3" t="s">
        <v>1</v>
      </c>
      <c r="E58" s="12">
        <v>1</v>
      </c>
      <c r="F58" s="67"/>
      <c r="G58" s="67">
        <f t="shared" si="2"/>
        <v>0</v>
      </c>
    </row>
    <row r="59" spans="1:7" ht="45" x14ac:dyDescent="0.25">
      <c r="A59" s="66">
        <v>8080</v>
      </c>
      <c r="B59" s="77" t="s">
        <v>65</v>
      </c>
      <c r="C59" s="17" t="s">
        <v>66</v>
      </c>
      <c r="D59" s="3" t="s">
        <v>1</v>
      </c>
      <c r="E59" s="12">
        <v>1</v>
      </c>
      <c r="F59" s="67"/>
      <c r="G59" s="67">
        <f t="shared" si="2"/>
        <v>0</v>
      </c>
    </row>
    <row r="60" spans="1:7" ht="60" x14ac:dyDescent="0.25">
      <c r="A60" s="66">
        <v>8090</v>
      </c>
      <c r="B60" s="40">
        <v>16.0336</v>
      </c>
      <c r="C60" s="17" t="s">
        <v>43</v>
      </c>
      <c r="D60" s="3" t="s">
        <v>11</v>
      </c>
      <c r="E60" s="12">
        <v>1</v>
      </c>
      <c r="F60" s="67"/>
      <c r="G60" s="67">
        <f t="shared" si="2"/>
        <v>0</v>
      </c>
    </row>
    <row r="61" spans="1:7" ht="60" x14ac:dyDescent="0.25">
      <c r="A61" s="66">
        <v>8100</v>
      </c>
      <c r="B61" s="40">
        <v>16.0337</v>
      </c>
      <c r="C61" s="17" t="s">
        <v>54</v>
      </c>
      <c r="D61" s="3" t="s">
        <v>11</v>
      </c>
      <c r="E61" s="12">
        <v>1</v>
      </c>
      <c r="F61" s="67"/>
      <c r="G61" s="67">
        <f t="shared" si="2"/>
        <v>0</v>
      </c>
    </row>
    <row r="62" spans="1:7" ht="60" x14ac:dyDescent="0.25">
      <c r="A62" s="66">
        <v>8110</v>
      </c>
      <c r="B62" s="40">
        <v>16.033799999999999</v>
      </c>
      <c r="C62" s="17" t="s">
        <v>44</v>
      </c>
      <c r="D62" s="3" t="s">
        <v>11</v>
      </c>
      <c r="E62" s="12">
        <v>1</v>
      </c>
      <c r="F62" s="67"/>
      <c r="G62" s="67">
        <f t="shared" si="2"/>
        <v>0</v>
      </c>
    </row>
    <row r="63" spans="1:7" ht="60" x14ac:dyDescent="0.25">
      <c r="A63" s="66">
        <v>8120</v>
      </c>
      <c r="B63" s="40">
        <v>16.033899999999999</v>
      </c>
      <c r="C63" s="17" t="s">
        <v>45</v>
      </c>
      <c r="D63" s="3" t="s">
        <v>11</v>
      </c>
      <c r="E63" s="12">
        <v>1</v>
      </c>
      <c r="F63" s="67"/>
      <c r="G63" s="67">
        <f t="shared" si="2"/>
        <v>0</v>
      </c>
    </row>
    <row r="64" spans="1:7" ht="90" x14ac:dyDescent="0.25">
      <c r="A64" s="66">
        <v>8140</v>
      </c>
      <c r="B64" s="40">
        <v>16.034199999999998</v>
      </c>
      <c r="C64" s="17" t="s">
        <v>46</v>
      </c>
      <c r="D64" s="3" t="s">
        <v>126</v>
      </c>
      <c r="E64" s="12">
        <v>50</v>
      </c>
      <c r="F64" s="67"/>
      <c r="G64" s="67">
        <f t="shared" si="2"/>
        <v>0</v>
      </c>
    </row>
    <row r="65" spans="1:7" ht="90" x14ac:dyDescent="0.25">
      <c r="A65" s="66">
        <v>8150</v>
      </c>
      <c r="B65" s="40">
        <v>16.034400000000002</v>
      </c>
      <c r="C65" s="17" t="s">
        <v>48</v>
      </c>
      <c r="D65" s="3" t="s">
        <v>126</v>
      </c>
      <c r="E65" s="12">
        <v>50</v>
      </c>
      <c r="F65" s="67"/>
      <c r="G65" s="67">
        <f t="shared" si="2"/>
        <v>0</v>
      </c>
    </row>
    <row r="67" spans="1:7" x14ac:dyDescent="0.25">
      <c r="A67" s="92"/>
      <c r="B67" s="82"/>
      <c r="C67" s="83"/>
      <c r="D67" s="84"/>
      <c r="E67" s="35"/>
      <c r="F67" t="s">
        <v>95</v>
      </c>
      <c r="G67" s="14">
        <f>SUM(G16:G66)</f>
        <v>0</v>
      </c>
    </row>
    <row r="68" spans="1:7" x14ac:dyDescent="0.25">
      <c r="A68" s="92"/>
      <c r="B68" s="82"/>
      <c r="C68" s="83"/>
      <c r="D68" s="84"/>
      <c r="E68" s="86"/>
      <c r="F68" t="s">
        <v>96</v>
      </c>
      <c r="G68" s="14">
        <f>+G67*0.16</f>
        <v>0</v>
      </c>
    </row>
    <row r="69" spans="1:7" ht="18.75" x14ac:dyDescent="0.3">
      <c r="A69" s="92"/>
      <c r="B69" s="82"/>
      <c r="C69" s="83"/>
      <c r="D69" s="84"/>
      <c r="E69" s="86"/>
      <c r="F69" t="s">
        <v>97</v>
      </c>
      <c r="G69" s="15">
        <f>+G68+G67</f>
        <v>0</v>
      </c>
    </row>
    <row r="70" spans="1:7" x14ac:dyDescent="0.25">
      <c r="A70" s="92"/>
      <c r="B70" s="79"/>
      <c r="C70" s="93"/>
      <c r="D70" s="79"/>
      <c r="E70" s="81"/>
    </row>
    <row r="71" spans="1:7" x14ac:dyDescent="0.25">
      <c r="A71" s="92"/>
      <c r="B71" s="82"/>
      <c r="C71" s="83"/>
      <c r="D71" s="84"/>
      <c r="E71" s="85"/>
    </row>
    <row r="72" spans="1:7" x14ac:dyDescent="0.25">
      <c r="A72" s="92"/>
      <c r="B72" s="82"/>
      <c r="C72" s="83"/>
      <c r="D72" s="84"/>
      <c r="E72" s="86"/>
    </row>
    <row r="73" spans="1:7" x14ac:dyDescent="0.25">
      <c r="A73" s="92"/>
      <c r="B73" s="82"/>
      <c r="C73" s="83"/>
      <c r="D73" s="84"/>
      <c r="E73" s="86"/>
    </row>
    <row r="74" spans="1:7" x14ac:dyDescent="0.25">
      <c r="A74" s="92"/>
      <c r="B74" s="82"/>
      <c r="C74" s="83"/>
      <c r="D74" s="84"/>
      <c r="E74" s="86"/>
    </row>
    <row r="75" spans="1:7" x14ac:dyDescent="0.25">
      <c r="A75" s="92"/>
      <c r="B75" s="82"/>
      <c r="C75" s="83"/>
      <c r="D75" s="84"/>
      <c r="E75" s="86"/>
    </row>
    <row r="76" spans="1:7" x14ac:dyDescent="0.25">
      <c r="A76" s="92"/>
      <c r="B76" s="82"/>
      <c r="C76" s="83"/>
      <c r="D76" s="84"/>
      <c r="E76" s="86"/>
    </row>
    <row r="77" spans="1:7" x14ac:dyDescent="0.25">
      <c r="A77" s="92"/>
      <c r="B77" s="82"/>
      <c r="C77" s="83"/>
      <c r="D77" s="84"/>
      <c r="E77" s="86"/>
    </row>
    <row r="78" spans="1:7" x14ac:dyDescent="0.25">
      <c r="A78" s="92"/>
      <c r="B78" s="82"/>
      <c r="C78" s="83"/>
      <c r="D78" s="84"/>
      <c r="E78" s="86"/>
    </row>
    <row r="79" spans="1:7" x14ac:dyDescent="0.25">
      <c r="A79" s="92"/>
      <c r="B79" s="82"/>
      <c r="C79" s="83"/>
      <c r="D79" s="84"/>
      <c r="E79" s="86"/>
    </row>
    <row r="80" spans="1:7" x14ac:dyDescent="0.25">
      <c r="A80" s="92"/>
      <c r="B80" s="82"/>
      <c r="C80" s="83"/>
      <c r="D80" s="84"/>
      <c r="E80" s="86"/>
    </row>
    <row r="81" spans="1:7" x14ac:dyDescent="0.25">
      <c r="A81" s="92"/>
      <c r="B81" s="82"/>
      <c r="C81" s="83"/>
      <c r="D81" s="84"/>
      <c r="E81" s="86"/>
    </row>
    <row r="82" spans="1:7" x14ac:dyDescent="0.25">
      <c r="A82" s="92"/>
      <c r="B82" s="82"/>
      <c r="C82" s="83"/>
      <c r="D82" s="84"/>
      <c r="E82" s="86"/>
    </row>
    <row r="83" spans="1:7" x14ac:dyDescent="0.25">
      <c r="A83" s="92"/>
      <c r="B83" s="82"/>
      <c r="C83" s="83"/>
      <c r="D83" s="84"/>
      <c r="E83" s="86"/>
    </row>
    <row r="84" spans="1:7" x14ac:dyDescent="0.25">
      <c r="A84" s="92"/>
      <c r="B84" s="82"/>
      <c r="C84" s="83"/>
      <c r="D84" s="84"/>
      <c r="E84" s="86"/>
    </row>
    <row r="85" spans="1:7" s="5" customFormat="1" x14ac:dyDescent="0.25">
      <c r="A85" s="92"/>
      <c r="B85" s="82"/>
      <c r="C85" s="83"/>
      <c r="D85" s="84"/>
      <c r="E85" s="86"/>
      <c r="F85"/>
      <c r="G85"/>
    </row>
    <row r="86" spans="1:7" s="5" customFormat="1" x14ac:dyDescent="0.25">
      <c r="A86" s="92"/>
      <c r="B86" s="82"/>
      <c r="C86" s="83"/>
      <c r="D86" s="84"/>
      <c r="E86" s="86"/>
      <c r="F86"/>
      <c r="G86"/>
    </row>
    <row r="87" spans="1:7" s="5" customFormat="1" x14ac:dyDescent="0.25">
      <c r="A87" s="92"/>
      <c r="B87" s="82"/>
      <c r="C87" s="83"/>
      <c r="D87" s="84"/>
      <c r="E87" s="86"/>
      <c r="F87"/>
      <c r="G87"/>
    </row>
    <row r="88" spans="1:7" s="5" customFormat="1" x14ac:dyDescent="0.25">
      <c r="A88" s="92"/>
      <c r="B88" s="82"/>
      <c r="C88" s="83"/>
      <c r="D88" s="84"/>
      <c r="E88" s="86"/>
      <c r="F88"/>
      <c r="G88"/>
    </row>
    <row r="89" spans="1:7" s="5" customFormat="1" x14ac:dyDescent="0.25">
      <c r="A89" s="92"/>
      <c r="B89" s="82"/>
      <c r="C89" s="83"/>
      <c r="D89" s="84"/>
      <c r="E89" s="86"/>
      <c r="F89"/>
      <c r="G89"/>
    </row>
    <row r="90" spans="1:7" s="5" customFormat="1" x14ac:dyDescent="0.25">
      <c r="A90" s="92"/>
      <c r="B90" s="82"/>
      <c r="C90" s="83"/>
      <c r="D90" s="84"/>
      <c r="E90" s="86"/>
      <c r="F90"/>
      <c r="G90"/>
    </row>
    <row r="91" spans="1:7" s="5" customFormat="1" x14ac:dyDescent="0.25">
      <c r="A91" s="92"/>
      <c r="B91" s="82"/>
      <c r="C91" s="83"/>
      <c r="D91" s="84"/>
      <c r="E91" s="86"/>
      <c r="F91"/>
      <c r="G91"/>
    </row>
    <row r="92" spans="1:7" s="5" customFormat="1" x14ac:dyDescent="0.25">
      <c r="A92" s="92"/>
      <c r="B92" s="82"/>
      <c r="C92" s="83"/>
      <c r="D92" s="84"/>
      <c r="E92" s="86"/>
      <c r="F92"/>
      <c r="G92"/>
    </row>
    <row r="93" spans="1:7" s="5" customFormat="1" x14ac:dyDescent="0.25">
      <c r="A93" s="92"/>
      <c r="B93" s="82"/>
      <c r="C93" s="94"/>
      <c r="D93" s="88"/>
      <c r="E93" s="86"/>
      <c r="F93"/>
      <c r="G93"/>
    </row>
    <row r="94" spans="1:7" s="5" customFormat="1" x14ac:dyDescent="0.25">
      <c r="A94" s="92"/>
      <c r="B94" s="82"/>
      <c r="C94" s="83"/>
      <c r="D94" s="84"/>
      <c r="E94" s="86"/>
      <c r="F94"/>
      <c r="G94"/>
    </row>
    <row r="95" spans="1:7" s="5" customFormat="1" x14ac:dyDescent="0.25">
      <c r="A95" s="92"/>
      <c r="B95" s="82"/>
      <c r="C95" s="83"/>
      <c r="D95" s="98"/>
      <c r="E95" s="98"/>
      <c r="F95"/>
      <c r="G95"/>
    </row>
    <row r="96" spans="1:7" x14ac:dyDescent="0.25">
      <c r="A96" s="92"/>
      <c r="B96" s="82"/>
      <c r="C96" s="83"/>
      <c r="D96" s="84"/>
      <c r="E96" s="86"/>
    </row>
    <row r="97" spans="1:5" x14ac:dyDescent="0.25">
      <c r="A97" s="92"/>
      <c r="B97" s="82"/>
      <c r="C97" s="83"/>
      <c r="D97" s="84"/>
      <c r="E97" s="86"/>
    </row>
  </sheetData>
  <mergeCells count="4">
    <mergeCell ref="D95:E95"/>
    <mergeCell ref="B2:G2"/>
    <mergeCell ref="B3:G3"/>
    <mergeCell ref="B4:G4"/>
  </mergeCells>
  <conditionalFormatting sqref="E13:E65">
    <cfRule type="cellIs" dxfId="9" priority="12" operator="greaterThan">
      <formula>0</formula>
    </cfRule>
  </conditionalFormatting>
  <conditionalFormatting sqref="F13:G15">
    <cfRule type="cellIs" dxfId="8" priority="6" operator="greaterThan">
      <formula>0</formula>
    </cfRule>
  </conditionalFormatting>
  <conditionalFormatting sqref="F32:G32">
    <cfRule type="cellIs" dxfId="7" priority="5" operator="greaterThan">
      <formula>0</formula>
    </cfRule>
  </conditionalFormatting>
  <conditionalFormatting sqref="F34:G34">
    <cfRule type="cellIs" dxfId="6" priority="4" operator="greaterThan">
      <formula>0</formula>
    </cfRule>
  </conditionalFormatting>
  <conditionalFormatting sqref="F46:G46">
    <cfRule type="cellIs" dxfId="5" priority="1" operator="greaterThan">
      <formula>0</formula>
    </cfRule>
  </conditionalFormatting>
  <conditionalFormatting sqref="F39:G40">
    <cfRule type="cellIs" dxfId="4" priority="3" operator="greaterThan">
      <formula>0</formula>
    </cfRule>
  </conditionalFormatting>
  <printOptions horizontalCentered="1"/>
  <pageMargins left="0.39370078740157483" right="0.39370078740157483" top="0.39370078740157483" bottom="1.0236220472440944" header="0" footer="0.39370078740157483"/>
  <pageSetup scale="65" fitToHeight="15" orientation="portrait" r:id="rId1"/>
  <headerFooter>
    <oddFooter xml:space="preserve">&amp;L&amp;8NOMBRE DE LA EMPRESA
&amp;C&amp;8RESPONSABLE DEL PROYECTO
DIRECCIÓN DE PROYECTOS
ARQ. SANDRA GUADALUPE PATIÑO MACÍAS
&amp;P DE &amp;N&amp;R&amp;8NOMBRE Y FIRMA DEL RESPONSABLE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zoomScaleNormal="90" zoomScaleSheetLayoutView="100" workbookViewId="0">
      <selection activeCell="F8" sqref="F8:G11"/>
    </sheetView>
  </sheetViews>
  <sheetFormatPr baseColWidth="10" defaultRowHeight="15" x14ac:dyDescent="0.25"/>
  <cols>
    <col min="1" max="1" width="6.5703125" customWidth="1"/>
    <col min="2" max="2" width="16.42578125" style="22" bestFit="1" customWidth="1"/>
    <col min="3" max="3" width="70.7109375" style="20" customWidth="1"/>
    <col min="4" max="4" width="12.140625" style="5" customWidth="1"/>
    <col min="5" max="5" width="15.140625" style="13" customWidth="1"/>
    <col min="6" max="6" width="12.5703125" bestFit="1" customWidth="1"/>
    <col min="7" max="7" width="20.28515625" customWidth="1"/>
  </cols>
  <sheetData>
    <row r="1" spans="1:12" x14ac:dyDescent="0.25">
      <c r="A1" s="21"/>
      <c r="C1" s="23"/>
      <c r="D1" s="22"/>
      <c r="E1" s="22"/>
      <c r="F1" s="22"/>
    </row>
    <row r="2" spans="1:12" ht="17.25" customHeight="1" x14ac:dyDescent="0.25">
      <c r="A2" s="21"/>
      <c r="B2" s="96" t="s">
        <v>101</v>
      </c>
      <c r="C2" s="96"/>
      <c r="D2" s="96"/>
      <c r="E2" s="96"/>
      <c r="F2" s="96"/>
      <c r="G2" s="96"/>
    </row>
    <row r="3" spans="1:12" ht="15" customHeight="1" x14ac:dyDescent="0.25">
      <c r="A3" s="21"/>
      <c r="B3" s="97" t="s">
        <v>102</v>
      </c>
      <c r="C3" s="97"/>
      <c r="D3" s="97"/>
      <c r="E3" s="97"/>
      <c r="F3" s="97"/>
      <c r="G3" s="97"/>
    </row>
    <row r="4" spans="1:12" ht="15" customHeight="1" x14ac:dyDescent="0.25">
      <c r="A4" s="21"/>
      <c r="B4" s="97" t="s">
        <v>103</v>
      </c>
      <c r="C4" s="97"/>
      <c r="D4" s="97"/>
      <c r="E4" s="97"/>
      <c r="F4" s="97"/>
      <c r="G4" s="97"/>
    </row>
    <row r="5" spans="1:12" s="30" customFormat="1" ht="12.75" x14ac:dyDescent="0.2">
      <c r="A5" s="24"/>
      <c r="B5" s="25"/>
      <c r="C5" s="26"/>
      <c r="D5" s="27"/>
      <c r="E5" s="27"/>
      <c r="F5" s="28"/>
      <c r="G5" s="29"/>
      <c r="H5" s="29"/>
      <c r="I5" s="29"/>
      <c r="J5" s="29"/>
      <c r="K5" s="29"/>
      <c r="L5" s="29"/>
    </row>
    <row r="6" spans="1:12" s="52" customFormat="1" ht="12.75" x14ac:dyDescent="0.25">
      <c r="C6" s="53"/>
      <c r="D6" s="53"/>
      <c r="E6" s="54"/>
      <c r="F6" s="55"/>
    </row>
    <row r="7" spans="1:12" s="52" customFormat="1" ht="12.75" x14ac:dyDescent="0.25">
      <c r="B7" s="56" t="s">
        <v>104</v>
      </c>
      <c r="C7" s="53"/>
      <c r="D7" s="57"/>
      <c r="E7" s="54"/>
      <c r="F7" s="55"/>
    </row>
    <row r="8" spans="1:12" s="52" customFormat="1" ht="12.75" x14ac:dyDescent="0.25">
      <c r="B8" s="56" t="s">
        <v>107</v>
      </c>
      <c r="C8" s="53"/>
      <c r="D8" s="58"/>
      <c r="E8" s="59"/>
      <c r="F8" s="28"/>
      <c r="G8" s="99" t="s">
        <v>129</v>
      </c>
    </row>
    <row r="9" spans="1:12" s="52" customFormat="1" ht="12.75" x14ac:dyDescent="0.25">
      <c r="B9" s="56" t="s">
        <v>105</v>
      </c>
      <c r="C9" s="53"/>
      <c r="D9" s="53"/>
      <c r="E9" s="59"/>
      <c r="F9" s="100"/>
      <c r="G9" s="101" t="s">
        <v>130</v>
      </c>
    </row>
    <row r="10" spans="1:12" s="52" customFormat="1" ht="12.75" x14ac:dyDescent="0.25">
      <c r="B10" s="56" t="s">
        <v>106</v>
      </c>
      <c r="C10" s="53"/>
      <c r="D10" s="60"/>
      <c r="E10" s="59"/>
      <c r="F10" s="100"/>
      <c r="G10" s="101"/>
    </row>
    <row r="11" spans="1:12" s="65" customFormat="1" ht="15" customHeight="1" x14ac:dyDescent="0.2">
      <c r="A11" s="61"/>
      <c r="B11" s="62"/>
      <c r="C11" s="69" t="s">
        <v>4</v>
      </c>
      <c r="D11" s="64"/>
      <c r="E11" s="64"/>
      <c r="F11" s="100" t="s">
        <v>131</v>
      </c>
      <c r="G11" s="102" t="s">
        <v>128</v>
      </c>
    </row>
    <row r="12" spans="1:12" s="9" customFormat="1" ht="24" x14ac:dyDescent="0.25">
      <c r="A12" s="42" t="s">
        <v>108</v>
      </c>
      <c r="B12" s="43" t="s">
        <v>98</v>
      </c>
      <c r="C12" s="44" t="s">
        <v>99</v>
      </c>
      <c r="D12" s="45" t="s">
        <v>0</v>
      </c>
      <c r="E12" s="46" t="s">
        <v>78</v>
      </c>
      <c r="F12" s="47" t="s">
        <v>109</v>
      </c>
      <c r="G12" s="47" t="s">
        <v>100</v>
      </c>
    </row>
    <row r="13" spans="1:12" x14ac:dyDescent="0.25">
      <c r="A13" s="31"/>
      <c r="B13" s="37" t="s">
        <v>3</v>
      </c>
      <c r="C13" s="32" t="s">
        <v>4</v>
      </c>
      <c r="D13" s="33"/>
      <c r="E13" s="34"/>
      <c r="F13" s="34"/>
      <c r="G13" s="34"/>
    </row>
    <row r="14" spans="1:12" x14ac:dyDescent="0.25">
      <c r="A14" s="6"/>
      <c r="B14" s="38">
        <v>15</v>
      </c>
      <c r="C14" s="18" t="s">
        <v>9</v>
      </c>
      <c r="D14" s="7"/>
      <c r="E14" s="10"/>
      <c r="F14" s="10"/>
      <c r="G14" s="10"/>
    </row>
    <row r="15" spans="1:12" ht="60" x14ac:dyDescent="0.25">
      <c r="A15" s="66">
        <v>8170</v>
      </c>
      <c r="B15" s="40">
        <v>16.0275</v>
      </c>
      <c r="C15" s="78" t="s">
        <v>67</v>
      </c>
      <c r="D15" s="3" t="s">
        <v>1</v>
      </c>
      <c r="E15" s="12">
        <v>32</v>
      </c>
      <c r="F15" s="67"/>
      <c r="G15" s="67">
        <f>+E15*F15</f>
        <v>0</v>
      </c>
    </row>
    <row r="16" spans="1:12" x14ac:dyDescent="0.25">
      <c r="A16" s="66">
        <v>8180</v>
      </c>
      <c r="B16" s="40">
        <v>16.027899999999999</v>
      </c>
      <c r="C16" s="78" t="s">
        <v>68</v>
      </c>
      <c r="D16" s="3" t="s">
        <v>1</v>
      </c>
      <c r="E16" s="12">
        <v>1</v>
      </c>
      <c r="F16" s="67"/>
      <c r="G16" s="67">
        <f t="shared" ref="G16:G20" si="0">+E16*F16</f>
        <v>0</v>
      </c>
    </row>
    <row r="17" spans="1:7" ht="60" x14ac:dyDescent="0.25">
      <c r="A17" s="66">
        <v>8190</v>
      </c>
      <c r="B17" s="40">
        <v>16.028199999999998</v>
      </c>
      <c r="C17" s="78" t="s">
        <v>69</v>
      </c>
      <c r="D17" s="3" t="s">
        <v>1</v>
      </c>
      <c r="E17" s="12">
        <v>3</v>
      </c>
      <c r="F17" s="67"/>
      <c r="G17" s="67">
        <f t="shared" si="0"/>
        <v>0</v>
      </c>
    </row>
    <row r="18" spans="1:7" ht="60" x14ac:dyDescent="0.25">
      <c r="A18" s="66">
        <v>8200</v>
      </c>
      <c r="B18" s="40">
        <v>16.028300000000002</v>
      </c>
      <c r="C18" s="78" t="s">
        <v>70</v>
      </c>
      <c r="D18" s="3" t="s">
        <v>1</v>
      </c>
      <c r="E18" s="12">
        <v>32</v>
      </c>
      <c r="F18" s="67"/>
      <c r="G18" s="67">
        <f t="shared" si="0"/>
        <v>0</v>
      </c>
    </row>
    <row r="19" spans="1:7" ht="45" x14ac:dyDescent="0.25">
      <c r="A19" s="66">
        <v>8210</v>
      </c>
      <c r="B19" s="40">
        <v>16.028500000000001</v>
      </c>
      <c r="C19" s="78" t="s">
        <v>72</v>
      </c>
      <c r="D19" s="3" t="s">
        <v>1</v>
      </c>
      <c r="E19" s="12">
        <v>1</v>
      </c>
      <c r="F19" s="67"/>
      <c r="G19" s="67">
        <f t="shared" si="0"/>
        <v>0</v>
      </c>
    </row>
    <row r="20" spans="1:7" ht="45" x14ac:dyDescent="0.25">
      <c r="A20" s="66">
        <v>8220</v>
      </c>
      <c r="B20" s="40">
        <v>16.028600000000001</v>
      </c>
      <c r="C20" s="78" t="s">
        <v>71</v>
      </c>
      <c r="D20" s="3" t="s">
        <v>1</v>
      </c>
      <c r="E20" s="12">
        <v>1</v>
      </c>
      <c r="F20" s="67"/>
      <c r="G20" s="67">
        <f t="shared" si="0"/>
        <v>0</v>
      </c>
    </row>
    <row r="22" spans="1:7" x14ac:dyDescent="0.25">
      <c r="A22" s="92"/>
      <c r="B22" s="82"/>
      <c r="C22" s="83"/>
      <c r="D22" s="84"/>
      <c r="E22" s="35"/>
      <c r="F22" t="s">
        <v>95</v>
      </c>
      <c r="G22" s="14">
        <f>SUM(G15:G21)</f>
        <v>0</v>
      </c>
    </row>
    <row r="23" spans="1:7" x14ac:dyDescent="0.25">
      <c r="A23" s="92"/>
      <c r="B23" s="82"/>
      <c r="C23" s="83"/>
      <c r="D23" s="84"/>
      <c r="E23" s="86"/>
      <c r="F23" t="s">
        <v>96</v>
      </c>
      <c r="G23" s="14">
        <f>+G22*0.16</f>
        <v>0</v>
      </c>
    </row>
    <row r="24" spans="1:7" ht="18.75" x14ac:dyDescent="0.3">
      <c r="A24" s="92"/>
      <c r="B24" s="82"/>
      <c r="C24" s="83"/>
      <c r="D24" s="84"/>
      <c r="E24" s="86"/>
      <c r="F24" t="s">
        <v>97</v>
      </c>
      <c r="G24" s="15">
        <f>+G23+G22</f>
        <v>0</v>
      </c>
    </row>
    <row r="25" spans="1:7" x14ac:dyDescent="0.25">
      <c r="A25" s="92"/>
      <c r="B25" s="79"/>
      <c r="C25" s="93"/>
      <c r="D25" s="79"/>
      <c r="E25" s="81"/>
    </row>
    <row r="26" spans="1:7" x14ac:dyDescent="0.25">
      <c r="A26" s="92"/>
      <c r="B26" s="82"/>
      <c r="C26" s="83"/>
      <c r="D26" s="84"/>
      <c r="E26" s="85"/>
    </row>
    <row r="27" spans="1:7" x14ac:dyDescent="0.25">
      <c r="A27" s="92"/>
      <c r="B27" s="82"/>
      <c r="C27" s="83"/>
      <c r="D27" s="84"/>
      <c r="E27" s="86"/>
    </row>
    <row r="28" spans="1:7" x14ac:dyDescent="0.25">
      <c r="A28" s="92"/>
      <c r="B28" s="82"/>
      <c r="C28" s="83"/>
      <c r="D28" s="84"/>
      <c r="E28" s="86"/>
    </row>
    <row r="29" spans="1:7" x14ac:dyDescent="0.25">
      <c r="A29" s="92"/>
      <c r="B29" s="82"/>
      <c r="C29" s="83"/>
      <c r="D29" s="84"/>
      <c r="E29" s="86"/>
    </row>
    <row r="30" spans="1:7" x14ac:dyDescent="0.25">
      <c r="A30" s="92"/>
      <c r="B30" s="82"/>
      <c r="C30" s="83"/>
      <c r="D30" s="84"/>
      <c r="E30" s="86"/>
    </row>
    <row r="31" spans="1:7" x14ac:dyDescent="0.25">
      <c r="A31" s="92"/>
      <c r="B31" s="82"/>
      <c r="C31" s="83"/>
      <c r="D31" s="84"/>
      <c r="E31" s="86"/>
    </row>
    <row r="32" spans="1:7" x14ac:dyDescent="0.25">
      <c r="A32" s="92"/>
      <c r="B32" s="82"/>
      <c r="C32" s="83"/>
      <c r="D32" s="84"/>
      <c r="E32" s="86"/>
    </row>
    <row r="33" spans="1:7" x14ac:dyDescent="0.25">
      <c r="A33" s="92"/>
      <c r="B33" s="82"/>
      <c r="C33" s="83"/>
      <c r="D33" s="84"/>
      <c r="E33" s="86"/>
    </row>
    <row r="34" spans="1:7" x14ac:dyDescent="0.25">
      <c r="A34" s="92"/>
      <c r="B34" s="82"/>
      <c r="C34" s="83"/>
      <c r="D34" s="84"/>
      <c r="E34" s="86"/>
    </row>
    <row r="35" spans="1:7" x14ac:dyDescent="0.25">
      <c r="A35" s="92"/>
      <c r="B35" s="82"/>
      <c r="C35" s="83"/>
      <c r="D35" s="84"/>
      <c r="E35" s="86"/>
    </row>
    <row r="36" spans="1:7" x14ac:dyDescent="0.25">
      <c r="A36" s="92"/>
      <c r="B36" s="82"/>
      <c r="C36" s="83"/>
      <c r="D36" s="84"/>
      <c r="E36" s="86"/>
    </row>
    <row r="37" spans="1:7" x14ac:dyDescent="0.25">
      <c r="A37" s="92"/>
      <c r="B37" s="82"/>
      <c r="C37" s="83"/>
      <c r="D37" s="84"/>
      <c r="E37" s="86"/>
    </row>
    <row r="38" spans="1:7" x14ac:dyDescent="0.25">
      <c r="A38" s="92"/>
      <c r="B38" s="82"/>
      <c r="C38" s="83"/>
      <c r="D38" s="84"/>
      <c r="E38" s="86"/>
    </row>
    <row r="39" spans="1:7" x14ac:dyDescent="0.25">
      <c r="A39" s="92"/>
      <c r="B39" s="82"/>
      <c r="C39" s="83"/>
      <c r="D39" s="84"/>
      <c r="E39" s="86"/>
    </row>
    <row r="40" spans="1:7" s="5" customFormat="1" x14ac:dyDescent="0.25">
      <c r="A40" s="92"/>
      <c r="B40" s="82"/>
      <c r="C40" s="83"/>
      <c r="D40" s="84"/>
      <c r="E40" s="86"/>
      <c r="F40"/>
      <c r="G40"/>
    </row>
    <row r="41" spans="1:7" s="5" customFormat="1" x14ac:dyDescent="0.25">
      <c r="A41" s="92"/>
      <c r="B41" s="82"/>
      <c r="C41" s="83"/>
      <c r="D41" s="84"/>
      <c r="E41" s="86"/>
      <c r="F41"/>
      <c r="G41"/>
    </row>
    <row r="42" spans="1:7" s="5" customFormat="1" x14ac:dyDescent="0.25">
      <c r="A42" s="92"/>
      <c r="B42" s="82"/>
      <c r="C42" s="83"/>
      <c r="D42" s="84"/>
      <c r="E42" s="86"/>
      <c r="F42"/>
      <c r="G42"/>
    </row>
    <row r="43" spans="1:7" s="5" customFormat="1" x14ac:dyDescent="0.25">
      <c r="A43" s="92"/>
      <c r="B43" s="82"/>
      <c r="C43" s="83"/>
      <c r="D43" s="84"/>
      <c r="E43" s="86"/>
      <c r="F43"/>
      <c r="G43"/>
    </row>
    <row r="44" spans="1:7" s="5" customFormat="1" x14ac:dyDescent="0.25">
      <c r="A44" s="92"/>
      <c r="B44" s="82"/>
      <c r="C44" s="83"/>
      <c r="D44" s="84"/>
      <c r="E44" s="86"/>
      <c r="F44"/>
      <c r="G44"/>
    </row>
    <row r="45" spans="1:7" s="5" customFormat="1" x14ac:dyDescent="0.25">
      <c r="A45" s="92"/>
      <c r="B45" s="82"/>
      <c r="C45" s="83"/>
      <c r="D45" s="84"/>
      <c r="E45" s="86"/>
      <c r="F45"/>
      <c r="G45"/>
    </row>
    <row r="46" spans="1:7" s="5" customFormat="1" x14ac:dyDescent="0.25">
      <c r="A46" s="92"/>
      <c r="B46" s="82"/>
      <c r="C46" s="83"/>
      <c r="D46" s="84"/>
      <c r="E46" s="86"/>
      <c r="F46"/>
      <c r="G46"/>
    </row>
    <row r="47" spans="1:7" s="5" customFormat="1" x14ac:dyDescent="0.25">
      <c r="A47" s="92"/>
      <c r="B47" s="82"/>
      <c r="C47" s="83"/>
      <c r="D47" s="84"/>
      <c r="E47" s="86"/>
      <c r="F47"/>
      <c r="G47"/>
    </row>
    <row r="48" spans="1:7" s="5" customFormat="1" x14ac:dyDescent="0.25">
      <c r="A48" s="92"/>
      <c r="B48" s="82"/>
      <c r="C48" s="94"/>
      <c r="D48" s="88"/>
      <c r="E48" s="86"/>
      <c r="F48"/>
      <c r="G48"/>
    </row>
    <row r="49" spans="1:7" s="5" customFormat="1" x14ac:dyDescent="0.25">
      <c r="A49" s="92"/>
      <c r="B49" s="82"/>
      <c r="C49" s="83"/>
      <c r="D49" s="84"/>
      <c r="E49" s="86"/>
      <c r="F49"/>
      <c r="G49"/>
    </row>
    <row r="50" spans="1:7" s="5" customFormat="1" x14ac:dyDescent="0.25">
      <c r="A50" s="92"/>
      <c r="B50" s="82"/>
      <c r="C50" s="83"/>
      <c r="D50" s="98"/>
      <c r="E50" s="98"/>
      <c r="F50"/>
      <c r="G50"/>
    </row>
    <row r="51" spans="1:7" x14ac:dyDescent="0.25">
      <c r="A51" s="92"/>
      <c r="B51" s="82"/>
      <c r="C51" s="83"/>
      <c r="D51" s="84"/>
      <c r="E51" s="86"/>
    </row>
    <row r="52" spans="1:7" x14ac:dyDescent="0.25">
      <c r="A52" s="92"/>
      <c r="B52" s="82"/>
      <c r="C52" s="83"/>
      <c r="D52" s="84"/>
      <c r="E52" s="86"/>
    </row>
  </sheetData>
  <mergeCells count="4">
    <mergeCell ref="D50:E50"/>
    <mergeCell ref="B2:G2"/>
    <mergeCell ref="B3:G3"/>
    <mergeCell ref="B4:G4"/>
  </mergeCells>
  <conditionalFormatting sqref="E13:E20">
    <cfRule type="cellIs" dxfId="3" priority="2" operator="greaterThan">
      <formula>0</formula>
    </cfRule>
  </conditionalFormatting>
  <conditionalFormatting sqref="F13:G14">
    <cfRule type="cellIs" dxfId="2" priority="1" operator="greaterThan">
      <formula>0</formula>
    </cfRule>
  </conditionalFormatting>
  <printOptions horizontalCentered="1"/>
  <pageMargins left="0.39370078740157483" right="0.39370078740157483" top="0.39370078740157483" bottom="1.0236220472440944" header="0" footer="0.39370078740157483"/>
  <pageSetup scale="59" fitToHeight="15" orientation="portrait" r:id="rId1"/>
  <headerFooter>
    <oddFooter xml:space="preserve">&amp;L&amp;8NOMBRE DE LA EMPRESA
&amp;C&amp;8RESPONSABLE DEL PROYECTO 
DIRECCIÓN DE PROYECTOS
ARQ. SANDRA GUADALUPE PATIÑO MACÍAS
&amp;P DE &amp;N&amp;R&amp;8NOMBRE Y FIRMA DEL RESPONSABLE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view="pageBreakPreview" zoomScaleNormal="90" zoomScaleSheetLayoutView="100" workbookViewId="0">
      <selection activeCell="A15" sqref="A15"/>
    </sheetView>
  </sheetViews>
  <sheetFormatPr baseColWidth="10" defaultRowHeight="15" x14ac:dyDescent="0.25"/>
  <cols>
    <col min="1" max="1" width="8.7109375" customWidth="1"/>
    <col min="2" max="2" width="11.7109375" style="22" customWidth="1"/>
    <col min="3" max="3" width="70.7109375" style="20" customWidth="1"/>
    <col min="4" max="4" width="12.7109375" style="5" customWidth="1"/>
    <col min="5" max="5" width="12.7109375" style="13" customWidth="1"/>
    <col min="6" max="7" width="14.7109375" customWidth="1"/>
  </cols>
  <sheetData>
    <row r="1" spans="1:12" x14ac:dyDescent="0.25">
      <c r="A1" s="21"/>
      <c r="C1" s="23"/>
      <c r="D1" s="22"/>
      <c r="E1" s="22"/>
      <c r="F1" s="22"/>
    </row>
    <row r="2" spans="1:12" ht="17.25" customHeight="1" x14ac:dyDescent="0.25">
      <c r="A2" s="21"/>
      <c r="B2" s="96" t="s">
        <v>101</v>
      </c>
      <c r="C2" s="96"/>
      <c r="D2" s="96"/>
      <c r="E2" s="96"/>
      <c r="F2" s="96"/>
      <c r="G2" s="96"/>
    </row>
    <row r="3" spans="1:12" ht="15" customHeight="1" x14ac:dyDescent="0.25">
      <c r="A3" s="21"/>
      <c r="B3" s="97" t="s">
        <v>102</v>
      </c>
      <c r="C3" s="97"/>
      <c r="D3" s="97"/>
      <c r="E3" s="97"/>
      <c r="F3" s="97"/>
      <c r="G3" s="97"/>
    </row>
    <row r="4" spans="1:12" ht="15" customHeight="1" x14ac:dyDescent="0.25">
      <c r="A4" s="21"/>
      <c r="B4" s="97" t="s">
        <v>103</v>
      </c>
      <c r="C4" s="97"/>
      <c r="D4" s="97"/>
      <c r="E4" s="97"/>
      <c r="F4" s="97"/>
      <c r="G4" s="97"/>
    </row>
    <row r="5" spans="1:12" s="30" customFormat="1" ht="12.75" x14ac:dyDescent="0.2">
      <c r="A5" s="24"/>
      <c r="B5" s="25"/>
      <c r="C5" s="26"/>
      <c r="D5" s="27"/>
      <c r="E5" s="27"/>
      <c r="F5" s="28"/>
      <c r="G5" s="29"/>
      <c r="H5" s="29"/>
      <c r="I5" s="29"/>
      <c r="J5" s="29"/>
      <c r="K5" s="29"/>
      <c r="L5" s="29"/>
    </row>
    <row r="6" spans="1:12" s="52" customFormat="1" ht="12.75" x14ac:dyDescent="0.25">
      <c r="C6" s="53"/>
      <c r="D6" s="53"/>
      <c r="E6" s="54"/>
      <c r="F6" s="55"/>
    </row>
    <row r="7" spans="1:12" s="52" customFormat="1" ht="12.75" x14ac:dyDescent="0.25">
      <c r="B7" s="56" t="s">
        <v>104</v>
      </c>
      <c r="C7" s="53"/>
      <c r="D7" s="57"/>
      <c r="E7" s="54"/>
      <c r="F7" s="55"/>
    </row>
    <row r="8" spans="1:12" s="52" customFormat="1" ht="12.75" x14ac:dyDescent="0.25">
      <c r="B8" s="56" t="s">
        <v>107</v>
      </c>
      <c r="C8" s="53"/>
      <c r="D8" s="58"/>
      <c r="E8" s="59"/>
      <c r="F8" s="28"/>
      <c r="G8" s="99" t="s">
        <v>129</v>
      </c>
    </row>
    <row r="9" spans="1:12" s="52" customFormat="1" ht="12.75" x14ac:dyDescent="0.25">
      <c r="B9" s="56" t="s">
        <v>105</v>
      </c>
      <c r="C9" s="53"/>
      <c r="D9" s="53"/>
      <c r="E9" s="59"/>
      <c r="F9" s="100"/>
      <c r="G9" s="101" t="s">
        <v>130</v>
      </c>
    </row>
    <row r="10" spans="1:12" s="52" customFormat="1" ht="12.75" x14ac:dyDescent="0.25">
      <c r="B10" s="56" t="s">
        <v>106</v>
      </c>
      <c r="C10" s="53"/>
      <c r="D10" s="60"/>
      <c r="E10" s="59"/>
      <c r="F10" s="100"/>
      <c r="G10" s="101"/>
    </row>
    <row r="11" spans="1:12" s="65" customFormat="1" ht="15" customHeight="1" x14ac:dyDescent="0.2">
      <c r="A11" s="61"/>
      <c r="B11" s="62"/>
      <c r="C11" s="69" t="s">
        <v>4</v>
      </c>
      <c r="D11" s="64"/>
      <c r="E11" s="64"/>
      <c r="F11" s="100" t="s">
        <v>131</v>
      </c>
      <c r="G11" s="102" t="s">
        <v>128</v>
      </c>
    </row>
    <row r="12" spans="1:12" s="9" customFormat="1" ht="24" x14ac:dyDescent="0.25">
      <c r="A12" s="42" t="s">
        <v>108</v>
      </c>
      <c r="B12" s="43" t="s">
        <v>98</v>
      </c>
      <c r="C12" s="44" t="s">
        <v>99</v>
      </c>
      <c r="D12" s="45" t="s">
        <v>0</v>
      </c>
      <c r="E12" s="46" t="s">
        <v>78</v>
      </c>
      <c r="F12" s="47" t="s">
        <v>109</v>
      </c>
      <c r="G12" s="47" t="s">
        <v>100</v>
      </c>
    </row>
    <row r="13" spans="1:12" x14ac:dyDescent="0.25">
      <c r="A13" s="31"/>
      <c r="B13" s="37" t="s">
        <v>3</v>
      </c>
      <c r="C13" s="32" t="s">
        <v>4</v>
      </c>
      <c r="D13" s="33"/>
      <c r="E13" s="34"/>
      <c r="F13" s="34"/>
      <c r="G13" s="34"/>
    </row>
    <row r="14" spans="1:12" x14ac:dyDescent="0.25">
      <c r="A14" s="6"/>
      <c r="B14" s="38">
        <v>16</v>
      </c>
      <c r="C14" s="18" t="s">
        <v>10</v>
      </c>
      <c r="D14" s="7"/>
      <c r="E14" s="10"/>
      <c r="F14" s="10"/>
      <c r="G14" s="10"/>
    </row>
    <row r="15" spans="1:12" ht="60" x14ac:dyDescent="0.25">
      <c r="A15" s="66">
        <v>8230</v>
      </c>
      <c r="B15" s="40">
        <v>16.029299999999999</v>
      </c>
      <c r="C15" s="17" t="s">
        <v>110</v>
      </c>
      <c r="D15" s="3" t="s">
        <v>1</v>
      </c>
      <c r="E15" s="12">
        <v>14</v>
      </c>
      <c r="F15" s="67"/>
      <c r="G15" s="67">
        <f t="shared" ref="G15:G28" si="0">+E15*F15</f>
        <v>0</v>
      </c>
    </row>
    <row r="16" spans="1:12" ht="75" x14ac:dyDescent="0.25">
      <c r="A16" s="66">
        <v>8240</v>
      </c>
      <c r="B16" s="77" t="s">
        <v>73</v>
      </c>
      <c r="C16" s="17" t="s">
        <v>111</v>
      </c>
      <c r="D16" s="3" t="s">
        <v>1</v>
      </c>
      <c r="E16" s="12">
        <v>14</v>
      </c>
      <c r="F16" s="67"/>
      <c r="G16" s="67">
        <f t="shared" si="0"/>
        <v>0</v>
      </c>
    </row>
    <row r="17" spans="1:7" ht="75" x14ac:dyDescent="0.25">
      <c r="A17" s="66">
        <v>8250</v>
      </c>
      <c r="B17" s="77">
        <v>16.029499999999999</v>
      </c>
      <c r="C17" s="17" t="s">
        <v>112</v>
      </c>
      <c r="D17" s="3" t="s">
        <v>1</v>
      </c>
      <c r="E17" s="12">
        <v>4</v>
      </c>
      <c r="F17" s="67"/>
      <c r="G17" s="67">
        <f t="shared" si="0"/>
        <v>0</v>
      </c>
    </row>
    <row r="18" spans="1:7" ht="60" x14ac:dyDescent="0.25">
      <c r="A18" s="66">
        <v>8260</v>
      </c>
      <c r="B18" s="77">
        <v>16.029599999999999</v>
      </c>
      <c r="C18" s="17" t="s">
        <v>113</v>
      </c>
      <c r="D18" s="3" t="s">
        <v>1</v>
      </c>
      <c r="E18" s="12">
        <v>14</v>
      </c>
      <c r="F18" s="67"/>
      <c r="G18" s="67">
        <f t="shared" si="0"/>
        <v>0</v>
      </c>
    </row>
    <row r="19" spans="1:7" ht="75" x14ac:dyDescent="0.25">
      <c r="A19" s="66">
        <v>8270</v>
      </c>
      <c r="B19" s="77">
        <v>16.029699999999998</v>
      </c>
      <c r="C19" s="17" t="s">
        <v>114</v>
      </c>
      <c r="D19" s="3" t="s">
        <v>1</v>
      </c>
      <c r="E19" s="12">
        <v>4</v>
      </c>
      <c r="F19" s="67"/>
      <c r="G19" s="67">
        <f t="shared" si="0"/>
        <v>0</v>
      </c>
    </row>
    <row r="20" spans="1:7" ht="75" x14ac:dyDescent="0.25">
      <c r="A20" s="66">
        <v>8280</v>
      </c>
      <c r="B20" s="77" t="s">
        <v>74</v>
      </c>
      <c r="C20" s="17" t="s">
        <v>115</v>
      </c>
      <c r="D20" s="3" t="s">
        <v>1</v>
      </c>
      <c r="E20" s="12">
        <v>4</v>
      </c>
      <c r="F20" s="67"/>
      <c r="G20" s="67">
        <f t="shared" si="0"/>
        <v>0</v>
      </c>
    </row>
    <row r="21" spans="1:7" ht="75" x14ac:dyDescent="0.25">
      <c r="A21" s="66">
        <v>8290</v>
      </c>
      <c r="B21" s="77" t="s">
        <v>75</v>
      </c>
      <c r="C21" s="17" t="s">
        <v>76</v>
      </c>
      <c r="D21" s="3" t="s">
        <v>1</v>
      </c>
      <c r="E21" s="12">
        <v>1</v>
      </c>
      <c r="F21" s="67"/>
      <c r="G21" s="67">
        <f t="shared" si="0"/>
        <v>0</v>
      </c>
    </row>
    <row r="22" spans="1:7" ht="75" x14ac:dyDescent="0.25">
      <c r="A22" s="66">
        <v>8300</v>
      </c>
      <c r="B22" s="40">
        <v>16.029800000000002</v>
      </c>
      <c r="C22" s="17" t="s">
        <v>116</v>
      </c>
      <c r="D22" s="3" t="s">
        <v>1</v>
      </c>
      <c r="E22" s="12">
        <v>14</v>
      </c>
      <c r="F22" s="67"/>
      <c r="G22" s="67">
        <f t="shared" si="0"/>
        <v>0</v>
      </c>
    </row>
    <row r="23" spans="1:7" ht="60" x14ac:dyDescent="0.25">
      <c r="A23" s="66">
        <v>8310</v>
      </c>
      <c r="B23" s="40">
        <v>16.029900000000001</v>
      </c>
      <c r="C23" s="17" t="s">
        <v>117</v>
      </c>
      <c r="D23" s="3" t="s">
        <v>1</v>
      </c>
      <c r="E23" s="12">
        <v>14</v>
      </c>
      <c r="F23" s="67"/>
      <c r="G23" s="67">
        <f t="shared" si="0"/>
        <v>0</v>
      </c>
    </row>
    <row r="24" spans="1:7" ht="60" x14ac:dyDescent="0.25">
      <c r="A24" s="66">
        <v>8320</v>
      </c>
      <c r="B24" s="40">
        <v>16.0304</v>
      </c>
      <c r="C24" s="17" t="s">
        <v>118</v>
      </c>
      <c r="D24" s="3" t="s">
        <v>1</v>
      </c>
      <c r="E24" s="12">
        <v>14</v>
      </c>
      <c r="F24" s="67"/>
      <c r="G24" s="67">
        <f t="shared" si="0"/>
        <v>0</v>
      </c>
    </row>
    <row r="25" spans="1:7" ht="105" x14ac:dyDescent="0.25">
      <c r="A25" s="66">
        <v>8330</v>
      </c>
      <c r="B25" s="40">
        <v>16.0305</v>
      </c>
      <c r="C25" s="17" t="s">
        <v>119</v>
      </c>
      <c r="D25" s="3" t="s">
        <v>1</v>
      </c>
      <c r="E25" s="12">
        <v>14</v>
      </c>
      <c r="F25" s="67"/>
      <c r="G25" s="67">
        <f t="shared" si="0"/>
        <v>0</v>
      </c>
    </row>
    <row r="26" spans="1:7" ht="75" x14ac:dyDescent="0.25">
      <c r="A26" s="66">
        <v>8340</v>
      </c>
      <c r="B26" s="40">
        <v>16.031300000000002</v>
      </c>
      <c r="C26" s="17" t="s">
        <v>120</v>
      </c>
      <c r="D26" s="3" t="s">
        <v>1</v>
      </c>
      <c r="E26" s="12">
        <v>14</v>
      </c>
      <c r="F26" s="67"/>
      <c r="G26" s="67">
        <f t="shared" si="0"/>
        <v>0</v>
      </c>
    </row>
    <row r="27" spans="1:7" ht="105" x14ac:dyDescent="0.25">
      <c r="A27" s="66">
        <v>8350</v>
      </c>
      <c r="B27" s="40">
        <v>16.031400000000001</v>
      </c>
      <c r="C27" s="17" t="s">
        <v>121</v>
      </c>
      <c r="D27" s="3" t="s">
        <v>1</v>
      </c>
      <c r="E27" s="12">
        <v>4</v>
      </c>
      <c r="F27" s="67"/>
      <c r="G27" s="67">
        <f t="shared" si="0"/>
        <v>0</v>
      </c>
    </row>
    <row r="28" spans="1:7" ht="60" x14ac:dyDescent="0.25">
      <c r="A28" s="66">
        <v>8360</v>
      </c>
      <c r="B28" s="40">
        <v>16.031600000000001</v>
      </c>
      <c r="C28" s="17" t="s">
        <v>125</v>
      </c>
      <c r="D28" s="3" t="s">
        <v>1</v>
      </c>
      <c r="E28" s="12">
        <v>4</v>
      </c>
      <c r="F28" s="67"/>
      <c r="G28" s="67">
        <f t="shared" si="0"/>
        <v>0</v>
      </c>
    </row>
    <row r="29" spans="1:7" x14ac:dyDescent="0.25">
      <c r="A29" s="95"/>
    </row>
    <row r="30" spans="1:7" x14ac:dyDescent="0.25">
      <c r="B30" s="82"/>
      <c r="C30" s="83"/>
      <c r="D30" s="84"/>
      <c r="E30" s="35"/>
      <c r="F30" t="s">
        <v>95</v>
      </c>
      <c r="G30" s="14">
        <f>SUM(G15:G29)</f>
        <v>0</v>
      </c>
    </row>
    <row r="31" spans="1:7" x14ac:dyDescent="0.25">
      <c r="B31" s="82"/>
      <c r="C31" s="83"/>
      <c r="D31" s="84"/>
      <c r="E31" s="86"/>
      <c r="F31" t="s">
        <v>96</v>
      </c>
      <c r="G31" s="14">
        <f>+G30*0.16</f>
        <v>0</v>
      </c>
    </row>
    <row r="32" spans="1:7" ht="18.75" x14ac:dyDescent="0.3">
      <c r="B32" s="82"/>
      <c r="C32" s="83"/>
      <c r="D32" s="84"/>
      <c r="E32" s="86"/>
      <c r="F32" t="s">
        <v>97</v>
      </c>
      <c r="G32" s="15">
        <f>+G31+G30</f>
        <v>0</v>
      </c>
    </row>
    <row r="33" spans="1:7" x14ac:dyDescent="0.25">
      <c r="B33" s="79"/>
      <c r="C33" s="93"/>
      <c r="D33" s="79"/>
      <c r="E33" s="81"/>
    </row>
    <row r="34" spans="1:7" x14ac:dyDescent="0.25">
      <c r="B34" s="82"/>
      <c r="C34" s="83"/>
      <c r="D34" s="84"/>
      <c r="E34" s="85"/>
    </row>
    <row r="35" spans="1:7" x14ac:dyDescent="0.25">
      <c r="B35" s="82"/>
      <c r="C35" s="83"/>
      <c r="D35" s="84"/>
      <c r="E35" s="86"/>
    </row>
    <row r="36" spans="1:7" x14ac:dyDescent="0.25">
      <c r="B36" s="82"/>
      <c r="C36" s="83"/>
      <c r="D36" s="84"/>
      <c r="E36" s="86"/>
    </row>
    <row r="37" spans="1:7" x14ac:dyDescent="0.25">
      <c r="B37" s="82"/>
      <c r="C37" s="83"/>
      <c r="D37" s="84"/>
      <c r="E37" s="86"/>
    </row>
    <row r="38" spans="1:7" x14ac:dyDescent="0.25">
      <c r="B38" s="82"/>
      <c r="C38" s="83"/>
      <c r="D38" s="84"/>
      <c r="E38" s="86"/>
    </row>
    <row r="39" spans="1:7" x14ac:dyDescent="0.25">
      <c r="B39" s="82"/>
      <c r="C39" s="83"/>
      <c r="D39" s="84"/>
      <c r="E39" s="86"/>
    </row>
    <row r="40" spans="1:7" x14ac:dyDescent="0.25">
      <c r="B40" s="82"/>
      <c r="C40" s="83"/>
      <c r="D40" s="84"/>
      <c r="E40" s="86"/>
    </row>
    <row r="41" spans="1:7" x14ac:dyDescent="0.25">
      <c r="B41" s="82"/>
      <c r="C41" s="83"/>
      <c r="D41" s="84"/>
      <c r="E41" s="86"/>
    </row>
    <row r="42" spans="1:7" x14ac:dyDescent="0.25">
      <c r="B42" s="82"/>
      <c r="C42" s="83"/>
      <c r="D42" s="84"/>
      <c r="E42" s="86"/>
    </row>
    <row r="43" spans="1:7" x14ac:dyDescent="0.25">
      <c r="B43" s="82"/>
      <c r="C43" s="83"/>
      <c r="D43" s="84"/>
      <c r="E43" s="86"/>
    </row>
    <row r="44" spans="1:7" x14ac:dyDescent="0.25">
      <c r="B44" s="82"/>
      <c r="C44" s="83"/>
      <c r="D44" s="84"/>
      <c r="E44" s="86"/>
    </row>
    <row r="45" spans="1:7" x14ac:dyDescent="0.25">
      <c r="B45" s="82"/>
      <c r="C45" s="83"/>
      <c r="D45" s="84"/>
      <c r="E45" s="86"/>
    </row>
    <row r="46" spans="1:7" x14ac:dyDescent="0.25">
      <c r="B46" s="82"/>
      <c r="C46" s="83"/>
      <c r="D46" s="84"/>
      <c r="E46" s="86"/>
    </row>
    <row r="47" spans="1:7" x14ac:dyDescent="0.25">
      <c r="B47" s="82"/>
      <c r="C47" s="83"/>
      <c r="D47" s="84"/>
      <c r="E47" s="86"/>
    </row>
    <row r="48" spans="1:7" s="5" customFormat="1" x14ac:dyDescent="0.25">
      <c r="A48"/>
      <c r="B48" s="82"/>
      <c r="C48" s="83"/>
      <c r="D48" s="84"/>
      <c r="E48" s="86"/>
      <c r="F48"/>
      <c r="G48"/>
    </row>
    <row r="49" spans="1:7" s="5" customFormat="1" x14ac:dyDescent="0.25">
      <c r="A49"/>
      <c r="B49" s="82"/>
      <c r="C49" s="83"/>
      <c r="D49" s="84"/>
      <c r="E49" s="86"/>
      <c r="F49"/>
      <c r="G49"/>
    </row>
    <row r="50" spans="1:7" s="5" customFormat="1" x14ac:dyDescent="0.25">
      <c r="A50"/>
      <c r="B50" s="82"/>
      <c r="C50" s="83"/>
      <c r="D50" s="84"/>
      <c r="E50" s="86"/>
      <c r="F50"/>
      <c r="G50"/>
    </row>
    <row r="51" spans="1:7" s="5" customFormat="1" x14ac:dyDescent="0.25">
      <c r="A51"/>
      <c r="B51" s="82"/>
      <c r="C51" s="83"/>
      <c r="D51" s="84"/>
      <c r="E51" s="86"/>
      <c r="F51"/>
      <c r="G51"/>
    </row>
    <row r="52" spans="1:7" s="5" customFormat="1" x14ac:dyDescent="0.25">
      <c r="A52"/>
      <c r="B52" s="82"/>
      <c r="C52" s="83"/>
      <c r="D52" s="84"/>
      <c r="E52" s="86"/>
      <c r="F52"/>
      <c r="G52"/>
    </row>
    <row r="53" spans="1:7" s="5" customFormat="1" x14ac:dyDescent="0.25">
      <c r="A53"/>
      <c r="B53" s="82"/>
      <c r="C53" s="83"/>
      <c r="D53" s="84"/>
      <c r="E53" s="86"/>
      <c r="F53"/>
      <c r="G53"/>
    </row>
    <row r="54" spans="1:7" s="5" customFormat="1" x14ac:dyDescent="0.25">
      <c r="A54"/>
      <c r="B54" s="82"/>
      <c r="C54" s="83"/>
      <c r="D54" s="84"/>
      <c r="E54" s="86"/>
      <c r="F54"/>
      <c r="G54"/>
    </row>
    <row r="55" spans="1:7" s="5" customFormat="1" x14ac:dyDescent="0.25">
      <c r="A55"/>
      <c r="B55" s="82"/>
      <c r="C55" s="83"/>
      <c r="D55" s="84"/>
      <c r="E55" s="86"/>
      <c r="F55"/>
      <c r="G55"/>
    </row>
    <row r="56" spans="1:7" s="5" customFormat="1" x14ac:dyDescent="0.25">
      <c r="A56"/>
      <c r="B56" s="82"/>
      <c r="C56" s="94"/>
      <c r="D56" s="88"/>
      <c r="E56" s="86"/>
      <c r="F56"/>
      <c r="G56"/>
    </row>
    <row r="57" spans="1:7" s="5" customFormat="1" x14ac:dyDescent="0.25">
      <c r="A57"/>
      <c r="B57" s="82"/>
      <c r="C57" s="83"/>
      <c r="D57" s="84"/>
      <c r="E57" s="86"/>
      <c r="F57"/>
      <c r="G57"/>
    </row>
    <row r="58" spans="1:7" s="5" customFormat="1" x14ac:dyDescent="0.25">
      <c r="A58"/>
      <c r="B58" s="82"/>
      <c r="C58" s="83"/>
      <c r="D58" s="98"/>
      <c r="E58" s="98"/>
      <c r="F58"/>
      <c r="G58"/>
    </row>
    <row r="59" spans="1:7" x14ac:dyDescent="0.25">
      <c r="B59" s="82"/>
      <c r="C59" s="83"/>
      <c r="D59" s="84"/>
      <c r="E59" s="86"/>
    </row>
  </sheetData>
  <mergeCells count="4">
    <mergeCell ref="D58:E58"/>
    <mergeCell ref="B2:G2"/>
    <mergeCell ref="B3:G3"/>
    <mergeCell ref="B4:G4"/>
  </mergeCells>
  <conditionalFormatting sqref="E13:E28">
    <cfRule type="cellIs" dxfId="1" priority="2" operator="greaterThan">
      <formula>0</formula>
    </cfRule>
  </conditionalFormatting>
  <conditionalFormatting sqref="F13:G14">
    <cfRule type="cellIs" dxfId="0" priority="1" operator="greaterThan">
      <formula>0</formula>
    </cfRule>
  </conditionalFormatting>
  <printOptions horizontalCentered="1"/>
  <pageMargins left="0.39370078740157483" right="0.39370078740157483" top="0.39370078740157483" bottom="1.0236220472440944" header="0" footer="0.39370078740157483"/>
  <pageSetup scale="65" fitToHeight="15" orientation="portrait" r:id="rId1"/>
  <headerFooter>
    <oddFooter>&amp;L&amp;8NOMBRE DE LA EMPRESA&amp;C&amp;8RESPONSABLE DEL PROYECTO
DIRECCIÓN DE PROYECTOS
ARQ. SANDRA GUADALUPE PATIÑO MACÍAS
&amp;P DE &amp;N&amp;R&amp;8NOMBRE Y FRIMA DEL RESPONSABLE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12"/>
  <sheetViews>
    <sheetView workbookViewId="0">
      <selection activeCell="D8" sqref="D8"/>
    </sheetView>
  </sheetViews>
  <sheetFormatPr baseColWidth="10" defaultRowHeight="15" x14ac:dyDescent="0.25"/>
  <cols>
    <col min="2" max="2" width="28.42578125" bestFit="1" customWidth="1"/>
    <col min="4" max="4" width="15.5703125" bestFit="1" customWidth="1"/>
  </cols>
  <sheetData>
    <row r="4" spans="2:4" x14ac:dyDescent="0.25">
      <c r="B4" t="s">
        <v>79</v>
      </c>
      <c r="D4" s="1">
        <f>'SIST ESP A CONFINADA IDF1 CE'!G50</f>
        <v>0</v>
      </c>
    </row>
    <row r="5" spans="2:4" x14ac:dyDescent="0.25">
      <c r="B5" t="s">
        <v>80</v>
      </c>
      <c r="D5" s="1">
        <f>'SIST ESP. A CONFINADA IDF2 UCIA'!G50</f>
        <v>0</v>
      </c>
    </row>
    <row r="6" spans="2:4" x14ac:dyDescent="0.25">
      <c r="B6" t="s">
        <v>81</v>
      </c>
      <c r="D6" s="1"/>
    </row>
    <row r="7" spans="2:4" x14ac:dyDescent="0.25">
      <c r="B7" t="s">
        <v>82</v>
      </c>
      <c r="D7" s="1">
        <f>'SIST ESP UCIN'!G57</f>
        <v>0</v>
      </c>
    </row>
    <row r="8" spans="2:4" x14ac:dyDescent="0.25">
      <c r="B8" t="s">
        <v>83</v>
      </c>
      <c r="D8" s="1">
        <f>'SIST ESP 2NIV'!G67</f>
        <v>0</v>
      </c>
    </row>
    <row r="9" spans="2:4" x14ac:dyDescent="0.25">
      <c r="B9" t="s">
        <v>84</v>
      </c>
      <c r="D9" s="14">
        <f>'S E CAMARAS'!G22</f>
        <v>0</v>
      </c>
    </row>
    <row r="10" spans="2:4" x14ac:dyDescent="0.25">
      <c r="B10" t="s">
        <v>85</v>
      </c>
      <c r="D10" s="14">
        <f>'S E CTROL ACCESO'!G30</f>
        <v>0</v>
      </c>
    </row>
    <row r="12" spans="2:4" ht="15.75" x14ac:dyDescent="0.25">
      <c r="D12" s="16">
        <f>SUM(D4:D11)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SIST ESP A CONFINADA IDF1 CE</vt:lpstr>
      <vt:lpstr>SIST ESP. A CONFINADA IDF2 UCIA</vt:lpstr>
      <vt:lpstr>SIST ESP UCIN</vt:lpstr>
      <vt:lpstr>SIST ESP 2NIV</vt:lpstr>
      <vt:lpstr>S E CAMARAS</vt:lpstr>
      <vt:lpstr>S E CTROL ACCESO</vt:lpstr>
      <vt:lpstr>RESUMEN</vt:lpstr>
      <vt:lpstr>'S E CAMARAS'!Área_de_impresión</vt:lpstr>
      <vt:lpstr>'S E CTROL ACCESO'!Área_de_impresión</vt:lpstr>
      <vt:lpstr>'SIST ESP 2NIV'!Área_de_impresión</vt:lpstr>
      <vt:lpstr>'SIST ESP A CONFINADA IDF1 CE'!Área_de_impresión</vt:lpstr>
      <vt:lpstr>'SIST ESP UCIN'!Área_de_impresión</vt:lpstr>
      <vt:lpstr>'SIST ESP. A CONFINADA IDF2 UCIA'!Área_de_impresión</vt:lpstr>
      <vt:lpstr>datos</vt:lpstr>
      <vt:lpstr>datos1</vt:lpstr>
      <vt:lpstr>'S E CAMARAS'!Títulos_a_imprimir</vt:lpstr>
      <vt:lpstr>'S E CTROL ACCESO'!Títulos_a_imprimir</vt:lpstr>
      <vt:lpstr>'SIST ESP 2NIV'!Títulos_a_imprimir</vt:lpstr>
      <vt:lpstr>'SIST ESP A CONFINADA IDF1 CE'!Títulos_a_imprimir</vt:lpstr>
      <vt:lpstr>'SIST ESP UCIN'!Títulos_a_imprimir</vt:lpstr>
      <vt:lpstr>'SIST ESP. A CONFINADA IDF2 UCIA'!Títulos_a_imprimir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Armando Grimaldo</cp:lastModifiedBy>
  <cp:lastPrinted>2020-01-20T16:03:32Z</cp:lastPrinted>
  <dcterms:created xsi:type="dcterms:W3CDTF">2019-03-14T18:06:01Z</dcterms:created>
  <dcterms:modified xsi:type="dcterms:W3CDTF">2020-01-31T23:08:38Z</dcterms:modified>
</cp:coreProperties>
</file>